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F:\Utility\Currect Cases\Exhibit Updates\"/>
    </mc:Choice>
  </mc:AlternateContent>
  <xr:revisionPtr revIDLastSave="0" documentId="8_{2AA2D85E-6301-4413-8551-EA29B5B71B1F}" xr6:coauthVersionLast="47" xr6:coauthVersionMax="47" xr10:uidLastSave="{00000000-0000-0000-0000-000000000000}"/>
  <bookViews>
    <workbookView xWindow="852" yWindow="240" windowWidth="22632" windowHeight="13656" firstSheet="2" activeTab="3" xr2:uid="{7293E545-0E9D-41F1-802D-3E22F086E1C3}"/>
  </bookViews>
  <sheets>
    <sheet name="__snloffice" sheetId="4" state="veryHidden" r:id="rId1"/>
    <sheet name="_CIQHiddenCacheSheet" sheetId="3" state="veryHidden" r:id="rId2"/>
    <sheet name="Instructions" sheetId="2" r:id="rId3"/>
    <sheet name="JRW 3-1" sheetId="1" r:id="rId4"/>
  </sheets>
  <definedNames>
    <definedName name="CIQWBGuid" hidden="1">"0fe5e8b5-2c42-4b2b-8e33-f0d5e7b2c3a3"</definedName>
    <definedName name="CIQWBInfo" hidden="1">"{ ""CIQVersion"":""9.45.614.5792""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44904.8686689815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1" l="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G14" i="1"/>
  <c r="H14" i="1"/>
  <c r="I14" i="1"/>
  <c r="G15" i="1"/>
  <c r="H15" i="1"/>
  <c r="I15" i="1"/>
  <c r="G16" i="1"/>
  <c r="H16" i="1"/>
  <c r="I16" i="1"/>
  <c r="G17" i="1"/>
  <c r="H17" i="1"/>
  <c r="I17" i="1"/>
  <c r="G18" i="1"/>
  <c r="H18" i="1"/>
  <c r="I18" i="1"/>
  <c r="G19" i="1"/>
  <c r="H19" i="1"/>
  <c r="I19" i="1"/>
  <c r="G20" i="1"/>
  <c r="H20" i="1"/>
  <c r="I20" i="1"/>
  <c r="G21" i="1"/>
  <c r="H21" i="1"/>
  <c r="I21" i="1"/>
  <c r="G22" i="1"/>
  <c r="H22" i="1"/>
  <c r="I22" i="1"/>
  <c r="G23" i="1"/>
  <c r="H23" i="1"/>
  <c r="I23" i="1"/>
  <c r="G24" i="1"/>
  <c r="H24" i="1"/>
  <c r="I24" i="1"/>
  <c r="G25" i="1"/>
  <c r="H25" i="1"/>
  <c r="I25" i="1"/>
  <c r="G26" i="1"/>
  <c r="H26" i="1"/>
  <c r="I26" i="1"/>
  <c r="G27" i="1"/>
  <c r="H27" i="1"/>
  <c r="I27" i="1"/>
  <c r="G28" i="1"/>
  <c r="H28" i="1"/>
  <c r="I28" i="1"/>
  <c r="G29" i="1"/>
  <c r="H29" i="1"/>
  <c r="I29" i="1"/>
  <c r="G30" i="1"/>
  <c r="H30" i="1"/>
  <c r="I30" i="1"/>
  <c r="G31" i="1"/>
  <c r="H31" i="1"/>
  <c r="I31" i="1"/>
  <c r="G32" i="1"/>
  <c r="H32" i="1"/>
  <c r="I32" i="1"/>
  <c r="G33" i="1"/>
  <c r="H33" i="1"/>
  <c r="I33" i="1"/>
  <c r="G34" i="1"/>
  <c r="H34" i="1"/>
  <c r="I34" i="1"/>
  <c r="G35" i="1"/>
  <c r="H35" i="1"/>
  <c r="I35" i="1"/>
  <c r="G36" i="1"/>
  <c r="H36" i="1"/>
  <c r="I36" i="1"/>
  <c r="G37" i="1"/>
  <c r="H37" i="1"/>
  <c r="I37" i="1"/>
  <c r="G38" i="1"/>
  <c r="H38" i="1"/>
  <c r="I38" i="1"/>
  <c r="G39" i="1"/>
  <c r="H39" i="1"/>
  <c r="I39" i="1"/>
  <c r="G40" i="1"/>
  <c r="H40" i="1"/>
  <c r="I40" i="1"/>
  <c r="G41" i="1"/>
  <c r="H41" i="1"/>
  <c r="I41" i="1"/>
  <c r="G42" i="1"/>
  <c r="H42" i="1"/>
  <c r="I42" i="1"/>
  <c r="G43" i="1"/>
  <c r="H43" i="1"/>
  <c r="I43" i="1"/>
  <c r="G44" i="1"/>
  <c r="H44" i="1"/>
  <c r="I44" i="1"/>
  <c r="G45" i="1"/>
  <c r="H45" i="1"/>
  <c r="I45" i="1"/>
  <c r="G46" i="1"/>
  <c r="H46" i="1"/>
  <c r="I46" i="1"/>
  <c r="G47" i="1"/>
  <c r="H47" i="1"/>
  <c r="I47" i="1"/>
  <c r="G48" i="1"/>
  <c r="H48" i="1"/>
  <c r="I48" i="1"/>
  <c r="G49" i="1"/>
  <c r="H49" i="1"/>
  <c r="I49" i="1"/>
  <c r="G50" i="1"/>
  <c r="H50" i="1"/>
  <c r="I50" i="1"/>
  <c r="G51" i="1"/>
  <c r="H51" i="1"/>
  <c r="I51" i="1"/>
  <c r="K14" i="1"/>
  <c r="L14" i="1"/>
  <c r="K15" i="1"/>
  <c r="L15" i="1"/>
  <c r="K16" i="1"/>
  <c r="L16" i="1"/>
  <c r="K17" i="1"/>
  <c r="L17" i="1"/>
  <c r="K18" i="1"/>
  <c r="L18" i="1"/>
  <c r="K19" i="1"/>
  <c r="L19" i="1"/>
  <c r="K20" i="1"/>
  <c r="L20" i="1"/>
  <c r="K21" i="1"/>
  <c r="L21" i="1"/>
  <c r="K22" i="1"/>
  <c r="L22" i="1"/>
  <c r="K23" i="1"/>
  <c r="L23" i="1"/>
  <c r="K24" i="1"/>
  <c r="L24" i="1"/>
  <c r="K25" i="1"/>
  <c r="L25" i="1"/>
  <c r="K26" i="1"/>
  <c r="L26" i="1"/>
  <c r="K27" i="1"/>
  <c r="L27" i="1"/>
  <c r="K28" i="1"/>
  <c r="L28" i="1"/>
  <c r="K29" i="1"/>
  <c r="L29" i="1"/>
  <c r="K30" i="1"/>
  <c r="L30" i="1"/>
  <c r="K31" i="1"/>
  <c r="L31" i="1"/>
  <c r="K32" i="1"/>
  <c r="L32" i="1"/>
  <c r="K33" i="1"/>
  <c r="L33" i="1"/>
  <c r="K34" i="1"/>
  <c r="L34" i="1"/>
  <c r="K35" i="1"/>
  <c r="L35" i="1"/>
  <c r="K36" i="1"/>
  <c r="L36" i="1"/>
  <c r="K37" i="1"/>
  <c r="L37" i="1"/>
  <c r="K38" i="1"/>
  <c r="L38" i="1"/>
  <c r="K39" i="1"/>
  <c r="L39" i="1"/>
  <c r="K40" i="1"/>
  <c r="L40" i="1"/>
  <c r="K41" i="1"/>
  <c r="L41" i="1"/>
  <c r="K42" i="1"/>
  <c r="L42" i="1"/>
  <c r="K43" i="1"/>
  <c r="L43" i="1"/>
  <c r="K44" i="1"/>
  <c r="L44" i="1"/>
  <c r="K45" i="1"/>
  <c r="L45" i="1"/>
  <c r="K46" i="1"/>
  <c r="L46" i="1"/>
  <c r="K47" i="1"/>
  <c r="L47" i="1"/>
  <c r="K48" i="1"/>
  <c r="L48" i="1"/>
  <c r="K49" i="1"/>
  <c r="L49" i="1"/>
  <c r="K50" i="1"/>
  <c r="L50" i="1"/>
  <c r="K51" i="1"/>
  <c r="L51" i="1"/>
  <c r="O14" i="1"/>
  <c r="P14" i="1"/>
  <c r="Q14" i="1"/>
  <c r="R14" i="1"/>
  <c r="O15" i="1"/>
  <c r="P15" i="1"/>
  <c r="Q15" i="1"/>
  <c r="R15" i="1"/>
  <c r="O16" i="1"/>
  <c r="P16" i="1"/>
  <c r="Q16" i="1"/>
  <c r="R16" i="1"/>
  <c r="O17" i="1"/>
  <c r="P17" i="1"/>
  <c r="Q17" i="1"/>
  <c r="R17" i="1"/>
  <c r="O18" i="1"/>
  <c r="P18" i="1"/>
  <c r="Q18" i="1"/>
  <c r="R18" i="1"/>
  <c r="O19" i="1"/>
  <c r="P19" i="1"/>
  <c r="Q19" i="1"/>
  <c r="R19" i="1"/>
  <c r="O20" i="1"/>
  <c r="P20" i="1"/>
  <c r="Q20" i="1"/>
  <c r="R20" i="1"/>
  <c r="O21" i="1"/>
  <c r="P21" i="1"/>
  <c r="Q21" i="1"/>
  <c r="R21" i="1"/>
  <c r="O22" i="1"/>
  <c r="P22" i="1"/>
  <c r="Q22" i="1"/>
  <c r="R22" i="1"/>
  <c r="O23" i="1"/>
  <c r="P23" i="1"/>
  <c r="Q23" i="1"/>
  <c r="R23" i="1"/>
  <c r="O24" i="1"/>
  <c r="P24" i="1"/>
  <c r="Q24" i="1"/>
  <c r="R24" i="1"/>
  <c r="O25" i="1"/>
  <c r="P25" i="1"/>
  <c r="Q25" i="1"/>
  <c r="R25" i="1"/>
  <c r="O26" i="1"/>
  <c r="P26" i="1"/>
  <c r="Q26" i="1"/>
  <c r="R26" i="1"/>
  <c r="O27" i="1"/>
  <c r="P27" i="1"/>
  <c r="Q27" i="1"/>
  <c r="R27" i="1"/>
  <c r="O28" i="1"/>
  <c r="P28" i="1"/>
  <c r="Q28" i="1"/>
  <c r="R28" i="1"/>
  <c r="O29" i="1"/>
  <c r="P29" i="1"/>
  <c r="Q29" i="1"/>
  <c r="R29" i="1"/>
  <c r="O30" i="1"/>
  <c r="P30" i="1"/>
  <c r="Q30" i="1"/>
  <c r="R30" i="1"/>
  <c r="O31" i="1"/>
  <c r="P31" i="1"/>
  <c r="Q31" i="1"/>
  <c r="R31" i="1"/>
  <c r="O32" i="1"/>
  <c r="P32" i="1"/>
  <c r="Q32" i="1"/>
  <c r="R32" i="1"/>
  <c r="O33" i="1"/>
  <c r="P33" i="1"/>
  <c r="Q33" i="1"/>
  <c r="R33" i="1"/>
  <c r="O34" i="1"/>
  <c r="P34" i="1"/>
  <c r="Q34" i="1"/>
  <c r="R34" i="1"/>
  <c r="O35" i="1"/>
  <c r="P35" i="1"/>
  <c r="Q35" i="1"/>
  <c r="R35" i="1"/>
  <c r="O36" i="1"/>
  <c r="P36" i="1"/>
  <c r="Q36" i="1"/>
  <c r="R36" i="1"/>
  <c r="O37" i="1"/>
  <c r="P37" i="1"/>
  <c r="Q37" i="1"/>
  <c r="R37" i="1"/>
  <c r="O38" i="1"/>
  <c r="P38" i="1"/>
  <c r="Q38" i="1"/>
  <c r="R38" i="1"/>
  <c r="O39" i="1"/>
  <c r="P39" i="1"/>
  <c r="Q39" i="1"/>
  <c r="R39" i="1"/>
  <c r="O40" i="1"/>
  <c r="P40" i="1"/>
  <c r="Q40" i="1"/>
  <c r="R40" i="1"/>
  <c r="O41" i="1"/>
  <c r="P41" i="1"/>
  <c r="Q41" i="1"/>
  <c r="R41" i="1"/>
  <c r="O42" i="1"/>
  <c r="P42" i="1"/>
  <c r="Q42" i="1"/>
  <c r="R42" i="1"/>
  <c r="O43" i="1"/>
  <c r="P43" i="1"/>
  <c r="Q43" i="1"/>
  <c r="R43" i="1"/>
  <c r="O44" i="1"/>
  <c r="P44" i="1"/>
  <c r="Q44" i="1"/>
  <c r="R44" i="1"/>
  <c r="O45" i="1"/>
  <c r="P45" i="1"/>
  <c r="Q45" i="1"/>
  <c r="R45" i="1"/>
  <c r="O46" i="1"/>
  <c r="P46" i="1"/>
  <c r="Q46" i="1"/>
  <c r="R46" i="1"/>
  <c r="O47" i="1"/>
  <c r="P47" i="1"/>
  <c r="Q47" i="1"/>
  <c r="R47" i="1"/>
  <c r="O48" i="1"/>
  <c r="P48" i="1"/>
  <c r="Q48" i="1"/>
  <c r="R48" i="1"/>
  <c r="O49" i="1"/>
  <c r="P49" i="1"/>
  <c r="Q49" i="1"/>
  <c r="R49" i="1"/>
  <c r="O50" i="1"/>
  <c r="P50" i="1"/>
  <c r="Q50" i="1"/>
  <c r="R50" i="1"/>
  <c r="O51" i="1"/>
  <c r="P51" i="1"/>
  <c r="Q51" i="1"/>
  <c r="R51" i="1"/>
  <c r="B58" i="1"/>
  <c r="B59" i="1"/>
  <c r="B60" i="1"/>
  <c r="B61" i="1"/>
  <c r="B62" i="1"/>
  <c r="B63" i="1"/>
  <c r="B64" i="1"/>
  <c r="B65" i="1"/>
  <c r="B66" i="1"/>
  <c r="D58" i="1"/>
  <c r="D59" i="1"/>
  <c r="D60" i="1"/>
  <c r="D61" i="1"/>
  <c r="D62" i="1"/>
  <c r="D63" i="1"/>
  <c r="D64" i="1"/>
  <c r="D65" i="1"/>
  <c r="D66" i="1"/>
  <c r="G58" i="1"/>
  <c r="H58" i="1"/>
  <c r="I58" i="1"/>
  <c r="G59" i="1"/>
  <c r="H59" i="1"/>
  <c r="I59" i="1"/>
  <c r="G60" i="1"/>
  <c r="H60" i="1"/>
  <c r="I60" i="1"/>
  <c r="G61" i="1"/>
  <c r="H61" i="1"/>
  <c r="I61" i="1"/>
  <c r="G62" i="1"/>
  <c r="H62" i="1"/>
  <c r="I62" i="1"/>
  <c r="G63" i="1"/>
  <c r="H63" i="1"/>
  <c r="I63" i="1"/>
  <c r="G64" i="1"/>
  <c r="H64" i="1"/>
  <c r="I64" i="1"/>
  <c r="G65" i="1"/>
  <c r="H65" i="1"/>
  <c r="I65" i="1"/>
  <c r="G66" i="1"/>
  <c r="H66" i="1"/>
  <c r="I66" i="1"/>
  <c r="K58" i="1"/>
  <c r="L58" i="1"/>
  <c r="K59" i="1"/>
  <c r="L59" i="1"/>
  <c r="K60" i="1"/>
  <c r="L60" i="1"/>
  <c r="K61" i="1"/>
  <c r="L61" i="1"/>
  <c r="K62" i="1"/>
  <c r="L62" i="1"/>
  <c r="K63" i="1"/>
  <c r="L63" i="1"/>
  <c r="K64" i="1"/>
  <c r="L64" i="1"/>
  <c r="K65" i="1"/>
  <c r="L65" i="1"/>
  <c r="K66" i="1"/>
  <c r="L66" i="1"/>
  <c r="O58" i="1"/>
  <c r="P58" i="1"/>
  <c r="Q58" i="1"/>
  <c r="R58" i="1"/>
  <c r="O59" i="1"/>
  <c r="P59" i="1"/>
  <c r="Q59" i="1"/>
  <c r="R59" i="1"/>
  <c r="O60" i="1"/>
  <c r="P60" i="1"/>
  <c r="Q60" i="1"/>
  <c r="R60" i="1"/>
  <c r="O61" i="1"/>
  <c r="P61" i="1"/>
  <c r="Q61" i="1"/>
  <c r="R61" i="1"/>
  <c r="O62" i="1"/>
  <c r="P62" i="1"/>
  <c r="Q62" i="1"/>
  <c r="R62" i="1"/>
  <c r="O63" i="1"/>
  <c r="P63" i="1"/>
  <c r="Q63" i="1"/>
  <c r="R63" i="1"/>
  <c r="O64" i="1"/>
  <c r="P64" i="1"/>
  <c r="Q64" i="1"/>
  <c r="R64" i="1"/>
  <c r="O65" i="1"/>
  <c r="P65" i="1"/>
  <c r="Q65" i="1"/>
  <c r="R65" i="1"/>
  <c r="O66" i="1"/>
  <c r="P66" i="1"/>
  <c r="Q66" i="1"/>
  <c r="R66" i="1"/>
  <c r="B72" i="1"/>
  <c r="B73" i="1"/>
  <c r="B74" i="1"/>
  <c r="B75" i="1"/>
  <c r="B76" i="1"/>
  <c r="B77" i="1"/>
  <c r="B78" i="1"/>
  <c r="D72" i="1"/>
  <c r="D73" i="1"/>
  <c r="D74" i="1"/>
  <c r="D75" i="1"/>
  <c r="D76" i="1"/>
  <c r="D77" i="1"/>
  <c r="D78" i="1"/>
  <c r="G72" i="1"/>
  <c r="H72" i="1"/>
  <c r="I72" i="1"/>
  <c r="G73" i="1"/>
  <c r="H73" i="1"/>
  <c r="I73" i="1"/>
  <c r="G74" i="1"/>
  <c r="H74" i="1"/>
  <c r="I74" i="1"/>
  <c r="G75" i="1"/>
  <c r="H75" i="1"/>
  <c r="I75" i="1"/>
  <c r="G76" i="1"/>
  <c r="H76" i="1"/>
  <c r="I76" i="1"/>
  <c r="G77" i="1"/>
  <c r="H77" i="1"/>
  <c r="I77" i="1"/>
  <c r="G78" i="1"/>
  <c r="H78" i="1"/>
  <c r="I78" i="1"/>
  <c r="K72" i="1"/>
  <c r="L72" i="1"/>
  <c r="K73" i="1"/>
  <c r="L73" i="1"/>
  <c r="K74" i="1"/>
  <c r="L74" i="1"/>
  <c r="K75" i="1"/>
  <c r="L75" i="1"/>
  <c r="K76" i="1"/>
  <c r="L76" i="1"/>
  <c r="K77" i="1"/>
  <c r="L77" i="1"/>
  <c r="K78" i="1"/>
  <c r="L78" i="1"/>
  <c r="O72" i="1"/>
  <c r="P72" i="1"/>
  <c r="Q72" i="1"/>
  <c r="R72" i="1"/>
  <c r="O73" i="1"/>
  <c r="P73" i="1"/>
  <c r="Q73" i="1"/>
  <c r="R73" i="1"/>
  <c r="O74" i="1"/>
  <c r="P74" i="1"/>
  <c r="Q74" i="1"/>
  <c r="R74" i="1"/>
  <c r="O75" i="1"/>
  <c r="P75" i="1"/>
  <c r="Q75" i="1"/>
  <c r="R75" i="1"/>
  <c r="O76" i="1"/>
  <c r="P76" i="1"/>
  <c r="Q76" i="1"/>
  <c r="R76" i="1"/>
  <c r="O77" i="1"/>
  <c r="P77" i="1"/>
  <c r="Q77" i="1"/>
  <c r="R77" i="1"/>
  <c r="O78" i="1"/>
  <c r="P78" i="1"/>
  <c r="Q78" i="1"/>
  <c r="R78" i="1"/>
  <c r="A15" i="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R12" i="1"/>
  <c r="Q12" i="1"/>
  <c r="P12" i="1"/>
  <c r="I12" i="1"/>
  <c r="H12" i="1"/>
  <c r="G12" i="1"/>
  <c r="E12" i="1"/>
  <c r="D12" i="1"/>
  <c r="B12" i="1"/>
  <c r="M14" i="1" l="1"/>
  <c r="M21" i="1"/>
  <c r="M47" i="1"/>
  <c r="M63" i="1"/>
  <c r="M75" i="1"/>
  <c r="M29" i="1"/>
  <c r="M38" i="1"/>
  <c r="M76" i="1"/>
  <c r="M30" i="1"/>
  <c r="M31" i="1"/>
  <c r="O52" i="1"/>
  <c r="M28" i="1"/>
  <c r="M65" i="1"/>
  <c r="M77" i="1"/>
  <c r="M19" i="1"/>
  <c r="M45" i="1"/>
  <c r="M26" i="1"/>
  <c r="M35" i="1"/>
  <c r="M36" i="1"/>
  <c r="M62" i="1"/>
  <c r="M17" i="1"/>
  <c r="M42" i="1"/>
  <c r="M23" i="1"/>
  <c r="M33" i="1"/>
  <c r="M43" i="1"/>
  <c r="M64" i="1"/>
  <c r="M78" i="1"/>
  <c r="P52" i="1"/>
  <c r="M15" i="1"/>
  <c r="M22" i="1"/>
  <c r="M34" i="1"/>
  <c r="M41" i="1"/>
  <c r="M58" i="1"/>
  <c r="M59" i="1"/>
  <c r="M66" i="1"/>
  <c r="M72" i="1"/>
  <c r="Q52" i="1"/>
  <c r="M20" i="1"/>
  <c r="M27" i="1"/>
  <c r="M39" i="1"/>
  <c r="M46" i="1"/>
  <c r="M49" i="1"/>
  <c r="M18" i="1"/>
  <c r="M25" i="1"/>
  <c r="M37" i="1"/>
  <c r="M44" i="1"/>
  <c r="M50" i="1"/>
  <c r="M60" i="1"/>
  <c r="M61" i="1"/>
  <c r="M73" i="1"/>
  <c r="M74" i="1"/>
  <c r="M51" i="1"/>
  <c r="M16" i="1"/>
  <c r="M24" i="1"/>
  <c r="M32" i="1"/>
  <c r="M40" i="1"/>
  <c r="M48" i="1"/>
</calcChain>
</file>

<file path=xl/sharedStrings.xml><?xml version="1.0" encoding="utf-8"?>
<sst xmlns="http://schemas.openxmlformats.org/spreadsheetml/2006/main" count="213" uniqueCount="160">
  <si>
    <t>Exhibit JRW-3</t>
  </si>
  <si>
    <t>Summary Financial Statistics for Proxy Group</t>
  </si>
  <si>
    <t>Page 1 of 3</t>
  </si>
  <si>
    <t>Panel A</t>
  </si>
  <si>
    <t>Rev from IS/1000</t>
  </si>
  <si>
    <t>Gross Plant + Accml. Depr</t>
  </si>
  <si>
    <t>Stock Price * Shares Outstanding</t>
  </si>
  <si>
    <t>EBIT / Interest Expense</t>
  </si>
  <si>
    <t>Total Common Equity/(Total Debt + Total Common Equity)</t>
  </si>
  <si>
    <t>Net Income/Avg. Total Equity</t>
  </si>
  <si>
    <t>Stock Price/BV</t>
  </si>
  <si>
    <t>Electrics Utilities (TTM)</t>
  </si>
  <si>
    <t>IQ_TOTAL_COMMON_EQUITY</t>
  </si>
  <si>
    <t>IQ_EBIT</t>
  </si>
  <si>
    <t>IQ_NET_INTEREST_EXP</t>
  </si>
  <si>
    <t>IQ_TOTAL_DEBT</t>
  </si>
  <si>
    <t>Company</t>
  </si>
  <si>
    <t>SMBL</t>
  </si>
  <si>
    <t>Operating Revenue ($bil)</t>
  </si>
  <si>
    <t>Percent Reg Elec Revenue</t>
  </si>
  <si>
    <t>Percent Reg Gas Revenue</t>
  </si>
  <si>
    <t>Net Plant ($bil)</t>
  </si>
  <si>
    <t>Market Cap ($bil)</t>
  </si>
  <si>
    <t>S&amp;P Issuer Credit Rating</t>
  </si>
  <si>
    <t>Moody's Long Term Rating</t>
  </si>
  <si>
    <t>TTM EBIT</t>
  </si>
  <si>
    <t>TTM Net Interest Expense</t>
  </si>
  <si>
    <t>Pre-Tax Interest Coverage</t>
  </si>
  <si>
    <t>Primary Service Area</t>
  </si>
  <si>
    <t>Common Equity Ratio</t>
  </si>
  <si>
    <t>Return on Equity</t>
  </si>
  <si>
    <t>Market to Book Ratio</t>
  </si>
  <si>
    <t>As of last filing period</t>
  </si>
  <si>
    <t>ALE</t>
  </si>
  <si>
    <t>Baa1</t>
  </si>
  <si>
    <t>LNT</t>
  </si>
  <si>
    <t>Baa2</t>
  </si>
  <si>
    <t>AEE</t>
  </si>
  <si>
    <t>NR</t>
  </si>
  <si>
    <t>AEP</t>
  </si>
  <si>
    <t>AVA</t>
  </si>
  <si>
    <t>CMS</t>
  </si>
  <si>
    <t>ED</t>
  </si>
  <si>
    <t>D</t>
  </si>
  <si>
    <t>DUK</t>
  </si>
  <si>
    <t>EIX</t>
  </si>
  <si>
    <t>Baa3</t>
  </si>
  <si>
    <t>ETR</t>
  </si>
  <si>
    <t>EVRG</t>
  </si>
  <si>
    <t>ES</t>
  </si>
  <si>
    <t>HE</t>
  </si>
  <si>
    <t>IDA</t>
  </si>
  <si>
    <t>MGEE</t>
  </si>
  <si>
    <t>NEE</t>
  </si>
  <si>
    <t>NWE</t>
  </si>
  <si>
    <t>OGE</t>
  </si>
  <si>
    <t>PNW</t>
  </si>
  <si>
    <t>POR</t>
  </si>
  <si>
    <t>A3</t>
  </si>
  <si>
    <t>SO</t>
  </si>
  <si>
    <t>WEC</t>
  </si>
  <si>
    <t>XEL</t>
  </si>
  <si>
    <t>DTE</t>
  </si>
  <si>
    <t>BKH</t>
  </si>
  <si>
    <t>PEG</t>
  </si>
  <si>
    <t>PCG</t>
  </si>
  <si>
    <t>SRE</t>
  </si>
  <si>
    <t>OTTR</t>
  </si>
  <si>
    <t>EXC</t>
  </si>
  <si>
    <t>PNM</t>
  </si>
  <si>
    <t>CNP</t>
  </si>
  <si>
    <t>FTS</t>
  </si>
  <si>
    <t>AGR</t>
  </si>
  <si>
    <t>FE</t>
  </si>
  <si>
    <t>PPL</t>
  </si>
  <si>
    <t>UTL</t>
  </si>
  <si>
    <t>CE/Total Capital</t>
  </si>
  <si>
    <t>Gas Distribution Companies</t>
  </si>
  <si>
    <t>ATO</t>
  </si>
  <si>
    <t>CPK</t>
  </si>
  <si>
    <t>NI</t>
  </si>
  <si>
    <t>NJR</t>
  </si>
  <si>
    <t>NWN</t>
  </si>
  <si>
    <t>OGS</t>
  </si>
  <si>
    <t>SWX</t>
  </si>
  <si>
    <t>SJI</t>
  </si>
  <si>
    <t>SR</t>
  </si>
  <si>
    <t>Water Utility Companies</t>
  </si>
  <si>
    <t>AWR</t>
  </si>
  <si>
    <t>AWK</t>
  </si>
  <si>
    <t>CWT</t>
  </si>
  <si>
    <t>WTRG</t>
  </si>
  <si>
    <t>MSEX</t>
  </si>
  <si>
    <t>SJW</t>
  </si>
  <si>
    <t>YORW</t>
  </si>
  <si>
    <t>Utility Summary Financial Statistics Sheet Instructions</t>
  </si>
  <si>
    <t>1. Enter tickers into column C</t>
  </si>
  <si>
    <t>2. Hit refresh on CapIQ formulas</t>
  </si>
  <si>
    <t>3. To change formulas, unhide rows 10 &amp; 11 and enter the new formula above the new column, code each formula for each ticker to reference the formula (ex. =(@CIQ(Ticker,Formula cell locked))</t>
  </si>
  <si>
    <t>BAABTAVMT0NBTAFI/////wFQUQEAABpDSVEuU1IuSVFfU1BfSVNTVUVSX1JBVElORwEAAACvWAQAAwAAAAJBLQD81bdszxDbCHOa42zPENsIG0NJUS5DUEsuSVFfU1BfSVNTVUVSX1JBVElORwEAAAD6+AMAAwAAAAAA/NW3bM8Q2wi6ueRszxDbCBtDSVEuQVRPLklRX1NQX0lTU1VFUl9SQVRJTkcBAAAADNsDAAMAAAACQS0A/NW3bM8Q2wjv7eRszxDbCBtDSVEuRVRSLklRX1NQX0lTU1VFUl9SQVRJTkcBAAAAxB0EAAMAAAAEQkJCKwD81bdszxDbCMmo5mzPENsIG0NJUS5MTlQuSVFfU1BfSVNTVUVSX1JBVElORwEAAAB1xgQAAwAAAAJBLQD81bdszxDbCMmo5mzPENsIG0NJUS5BTEUuSVFfU1BfSVNTVUVSX1JBVElORwEAAAD4aQQAAwAAAANCQkIA/NW3bM8Q2wjl6OZszxDbCBxDSVEuWU9SVy5JUV9TUF9JU1NVRVJfUkFUSU5HAQAAAOrPBAADAAAAAkEtAPzVt2zPENsI5ejmbM8Q2wgbQ0lRLlNXWC5JUV9TUF9JU1NVRVJfUkFUSU5HAQAAAGOkBAADAAAABEJCQi0A/NW3bM8Q2whXEudszxDbCBxDSVEuT1RUUi5JUV9TUF9JU1NVRVJfUkFUSU5HAQAAAH19BAADAAAAA0JCQgD81bdszxDbCM0452zPENsIG0NJUS5QT1IuSVFfU1BfSVNTVUVSX1JBVElORwEAAAA2igQAAwAAAARCQkIrAPzVt2zPENsIE7bnbM8Q2wgbQ0lRLlBOVy5JUV9TUF9JU1NVRVJfUkFUSU5HAQAAAP2HBAADAAAABEJCQisA/NW3bM8Q</t>
  </si>
  <si>
    <t>2wgTtudszxDbCBtDSVEuVVRMLklRX1NQX0lTU1VFUl9SQVRJTkcBAAAAaL8EAAMAAAAEQkJCKwD81bdszxDbCNbc6GzPENsIG0NJUS5BRVAuSVFfU1BfSVNTVUVSX1JBVElORwEAAAAuEQIAAwAAAAJBLQD81bdszxDbCOPy6GzPENsIHENJUS5NU0VYLklRX1NQX0lTU1VFUl9SQVRJTkcBAAAARmUEAAMAAAABQQD81bdszxDbCEEk6WzPENsIG0NJUS5OV04uSVFfU1BfSVNTVUVSX1JBVElORwEAAADPdAQAAwAAAAAA/NW3bM8Q2wjjT+lszxDbCBtDSVEuV0VDLklRX1NQX0lTU1VFUl9SQVRJTkcBAAAA7c4EAAMAAAACQS0A/NW3bM8Q2wgWeelszxDbCBpDSVEuRVMuSVFfU1BfSVNTVUVSX1JBVElORwEAAACtdgQAAwAAAAJBLQD81bdszxDbCNHr6WzPENsIG0NJUS5DTVMuSVFfU1BfSVNTVUVSX1JBVElORwEAAACS7gMAAwAAAARCQkIrAPzVt2zPENsILoDrbM8Q2wgbQ0lRLklEQS5JUV9TUF9JU1NVRVJfUkFUSU5HAQAAAIpHBAADAAAAA0JCQgD81bdszxDbCLlD7GzPENsIG0NJUS5EVUsuSVFfU1BfSVNTVUVSX1JBVElORwEAAABKFgQAAwAAAARCQkIrAPzVt2zPENsISCDtbM8Q2wgbQ0lRLk9HUy5JUV9TUF9JU1NVRVJfUkFUSU5HAQAAAOBZhg4DAAAAAkEtAPzVt2zPENsIsojtbM8Q2wgbQ0lRLkZUUy5JUV9TUF9JU1NVRVJfUkFUSU5HAQAAAFxcDQADAAAAAkEtAPzVt2zPENsIsojtbM8Q2wgbQ0lRLlBF</t>
  </si>
  <si>
    <t>Ry5JUV9TUF9JU1NVRVJfUkFUSU5HAQAAAPKNBAADAAAABEJCQisA/NW3bM8Q2wj0xu1szxDbCBtDSVEuTldFLklRX1NQX0lTU1VFUl9SQVRJTkcBAAAACdICAAMAAAADQkJCAPzVt2zPENsI9MbtbM8Q2wgbQ0lRLkFFRS5JUV9TUF9JU1NVRVJfUkFUSU5HAQAAABCyBQADAAAABEJCQisA/NW3bM8Q2wgAb+5szxDbCBpDSVEuU08uSVFfU1BfSVNTVUVSX1JBVElORwEAAAAv1wEAAwAAAARCQkIrAPzVt2zPENsIr63ubM8Q2wgbQ0lRLlNKVy5JUV9TUF9JU1NVRVJfUkFUSU5HAQAAAASZBAADAAAAAkEtAPzVt2zPENsI4RjwbM8Q2wgbQ0lRLlNKSS5JUV9TUF9JU1NVRVJfUkFUSU5HAQAAAFujBAADAAAAA0JCQgD81bdszxDbCLYs8GzPENsIG0NJUS5EVEUuSVFfU1BfSVNTVUVSX1JBVElORwEAAABmEQQAAwAAAARCQkIrAPzVt2zPENsIrmfwbM8Q2wgcQ0lRLldUUkcuSVFfU1BfSVNTVUVSX1JBVElORwEAAABUhQQAAwAAAAFBAPzVt2zPENsICy3xbM8Q2wgbQ0lRLlBDRy5JUV9TUF9JU1NVRVJfUkFUSU5HAQAAACUiAgADAAAAA0JCLQD81bdszxDbCNOY8WzPENsIDkNJUS5OV04uSVFfUEJWAQAAAM90BAACAAAAEDEuNTE1NTc2NjY3OTk3ODEBBwAAAAUAAAABMQEAAAALLTIwNzExNTQ1NzADAAAAATACAAAABjEwMDA2NwQAAAABMAcAAAAJMi8xNi8yMDIzCAAAAAkyLzE2LzIwMjP81bdszxDbCCgl5GzPENsI</t>
  </si>
  <si>
    <t>DkNJUS5YRUwuSVFfUEJWAQAAALYMCAACAAAAEDIuMjQ1NTgyODI3NDAxMTIBBwAAAAUAAAABMQEAAAALLTIwNjMwNzQ5MDUDAAAAATACAAAABjEwMDA2NwQAAAABMAcAAAAJMi8xNi8yMDIzCAAAAAkyLzE2LzIwMjP81bdszxDbCAA25mzPENsIDUNJUS5IRS5JUV9QQlYBAAAAXj0EAAIAAAAQMi4wOTQzMzQ1MzY1ODg3NQEHAAAABQAAAAIyOQIAAAAGMTAwMDY3AQAAAAstMjA2MTI2NjEyMAMAAAABMAQAAAABMAcAAAAJMi8xNi8yMDIzCAAAAAkyLzE2LzIwMjP81bdszxDbCBiF5mzPENsIDkNJUS5BRVAuSVFfUEJWAQAAAC4RAgACAAAAEDEuOTE5MzgxOTM3ODU0MTQBBwAAAAUAAAABMQEAAAALLTIwNzMyMDk1MzYDAAAAATACAAAABjEwMDA2NwQAAAABMAcAAAAJMi8xNi8yMDIzCAAAAAkyLzE2LzIwMjP81bdszxDbCMmo5mzPENsIDUNJUS5OSS5JUV9QQlYBAAAA/HQEAAIAAAAQMS45MzI2ODAwMzc2Mjk3NAEHAAAABQAAAAExAQAAAAstMjA3MTcxNTE5NAMAAAABMAIAAAAGMTAwMDY3BAAAAAEwBwAAAAkyLzE2LzIwMjMIAAAACTIvMTYvMjAyM/zVt2zPENsIzTjnbM8Q2wgOQ0lRLkNOUC5JUV9QQlYBAAAA2UMEAAIAAAAQMS45NzE0NTAxNDQ0MzUwMgEHAAAABQAAAAIyOQIAAAAGMTAwMDY3AQAAAAstMjA2MDYwMTY4NgMAAAABMAQAAAABMAcAAAAJMi8xNi8yMDIzCAAAAAkyLzE2LzIwMjP81bdszxDb</t>
  </si>
  <si>
    <t>CM0452zPENsIDkNJUS5XRUMuSVFfUEJWAQAAAO3OBAACAAAAEDIuNTM5OTY3NjE0NTExODIBBwAAAAUAAAABMQEAAAALLTIwNjI1MTQ5NTEDAAAAATACAAAABjEwMDA2NwQAAAABMAcAAAAJMi8xNi8yMDIzCAAAAAkyLzE2LzIwMjP81bdszxDbCBO252zPENsIDkNJUS5ORUUuSVFfUEJWAQAAAPogBAACAAAAEDMuODQ1Mzc0MDAwODUxNzgBBwAAAAUAAAABMQEAAAALLTIwNjMxODE1MDgDAAAAATACAAAABjEwMDA2NwQAAAABMAcAAAAJMi8xNi8yMDIzCAAAAAkyLzE2LzIwMjP81bdszxDbCOPy6GzPENsIDUNJUS5FRC5JUV9QQlYBAAAAfwQEAAIAAAAQMS41NzIwNDg1NTgxNTQ4MwEHAAAABQAAAAIyOQIAAAAGMTAwMDY3AQAAAAstMjA2MDY2Njg2NgMAAAABMAQAAAABMAcAAAAJMi8xNi8yMDIzCAAAAAkyLzE2LzIwMjP81bdszxDbCOPy6GzPENsIDkNJUS5BVE8uSVFfUEJWAQAAAAzbAwACAAAAEDEuNjgzNzM2MTM3ODY2MTYBBwAAAAUAAAABMQEAAAALLTIwNjIxMzAxMzQDAAAAATACAAAABjEwMDA2NwQAAAABMAcAAAAJMi8xNi8yMDIzCAAAAAkyLzE2LzIwMjP81bdszxDbCONP6WzPENsIDkNJUS5PR0UuSVFfUEJWAQAAAMF6BAACAAAAEDEuNzE0MDc3OTE3NjAwMDEBBwAAAAUAAAABMQEAAAALLTIwNzIxODgyNTgDAAAAATACAAAABjEwMDA2NwQAAAABMAcAAAAJMi8xNi8yMDIzCAAAAAkyLzE2LzIw</t>
  </si>
  <si>
    <t>MjP81bdszxDbCOIN62zPENsIDkNJUS5QQ0cuSVFfUEJWAQAAACUiAgACAAAAEDEuMzkwMTU2MzY5Nzk0ODMBBwAAAAUAAAABMQEAAAALLTIwNzM1MzAwNTIDAAAAATACAAAABjEwMDA2NwQAAAABMAcAAAAJMi8xNi8yMDIzCAAAAAkyLzE2LzIwMjP81bdszxDbCC6A62zPENsIDkNJUS5QT1IuSVFfUEJWAQAAADaKBAACAAAAEDEuNTQ3Mjc4MjY2NTI2NTgBBwAAAAUAAAABMQEAAAALLTIwNjA4MDIwMDQDAAAAATACAAAABjEwMDA2NwQAAAABMAcAAAAJMi8xNi8yMDIzCAAAAAkyLzE2LzIwMjP81bdszxDbCEgg7WzPENsID0NJUS5FVlJHLklRX1BCVgEAAACQUQQAAgAAAA8xLjQ1NzM1ODI3MjYyNDYBBwAAAAUAAAABMQEAAAALLTIwNzIwODUyMzIDAAAAATACAAAABjEwMDA2NwQAAAABMAcAAAAJMi8xNi8yMDIzCAAAAAkyLzE2LzIwMjP81bdszxDbCEgg7WzPENsIDUNJUS5TUi5JUV9QQlYBAAAAr1gEAAIAAAAQMS40Mzg5MzAzNDE1NDQ0NwEHAAAABQAAAAExAQAAAAstMjA2MjU2MzgwMwMAAAABMAIAAAAGMTAwMDY3BAAAAAEwBwAAAAkyLzE2LzIwMjMIAAAACTIvMTYvMjAyM/zVt2zPENsIsojtbM8Q2wgOQ0lRLkVYQy5JUV9QQlYBAAAA9YQEAAIAAAAQMS43MDY4ODA4NzEwNDM1MgEHAAAABQAAAAExAQAAAAstMjA2MDk3MjQzOAMAAAABMAIAAAAGMTAwMDY3BAAAAAEwBwAAAAkyLzE2LzIwMjMIAAAA</t>
  </si>
  <si>
    <t>CTIvMTYvMjAyM/zVt2zPENsIsojtbM8Q2wgOQ0lRLkFWQS5JUV9QQlYBAAAANooBAAIAAAAQMS4zMTgxMzI4NzAyMzYxNAEHAAAABQAAAAExAQAAAAstMjA3MjYxNDc4OQMAAAABMAIAAAAGMTAwMDY3BAAAAAEwBwAAAAkyLzE2LzIwMjMIAAAACTIvMTYvMjAyM/zVt2zPENsI9MbtbM8Q2wgNQ0lRLkZFLklRX1BCVgEAAACLegQAAgAAABAyLjI4MzIzMzY0MTg4NTk3AQcAAAAFAAAAATEBAAAACy0yMDYxMzk5NDU1AwAAAAEwAgAAAAYxMDAwNjcEAAAAATAHAAAACTIvMTYvMjAyMwgAAAAJMi8xNi8yMDIz/NW3bM8Q2whr3O1szxDbCA9DSVEuTUdFRS5JUV9QQlYBAAAAG1wEAAIAAAAQMi4zNDYyODk5MjU2OTE2MwEHAAAABQAAAAExAQAAAAstMjA3MjIyNDQxMAMAAAABMAIAAAAGMTAwMDY3BAAAAAEwBwAAAAkyLzE2LzIwMjMIAAAACTIvMTYvMjAyM/zVt2zPENsIFAfubM8Q2wgOQ0lRLkRVSy5JUV9QQlYBAAAAShYEAAIAAAAPMS41OTQwMzczODg3MzE2AQcAAAAFAAAAAjI5AgAAAAYxMDAwNjcBAAAACy0yMDYxOTE5OTI3AwAAAAEwBAAAAAEwBwAAAAkyLzE2LzIwMjMIAAAACTIvMTYvMjAyM/zVt2zPENsIsKLvbM8Q2wgOQ0lRLkFXSy5JUV9QQlYBAAAABdQDAAMAAAACTk0BBwAAAAUAAAACMjkCAAAABjEwMDA2NwEAAAALLTIwNjA4ODc5NjUDAAAAATAEAAAAATAHAAAACTIvMTYvMjAyMwgAAAAJMi8x</t>
  </si>
  <si>
    <t>Ni8yMDIz/NW3bM8Q2wi2LPBszxDbCA5DSVEuRVRSLklRX1BCVgEAAADEHQQAAgAAABAxLjgyMTI5NDgyNzQxMTY3AQcAAAAFAAAAATEBAAAACy0yMDcyMDQ2OTU2AwAAAAEwAgAAAAYxMDAwNjcEAAAAATAHAAAACTIvMTYvMjAyMwgAAAAJMi8xNi8yMDIz/NW3bM8Q2wgLLfFszxDbCA5DSVEuQUdSLklRX1BCVgEAAAACcwQAAgAAABEwLjgwOTc3MTA4NTkyNTYwMwEHAAAABQAAAAExAQAAAAstMjA3MzUzNTg4NwMAAAABMAIAAAAGMTAwMDY3BAAAAAEwBwAAAAkyLzE2LzIwMjMIAAAACTIvMTYvMjAyM/zVt2zPENsI05jxbM8Q2wgPQ0lRLk9UVFIuSVFfUEJWAQAAAH19BAACAAAAEDIuMTQ1OTkxODc4ODE0MzUBBwAAAAUAAAABMQEAAAALLTIwNjA3MTI4NTIDAAAAATACAAAABjEwMDA2NwQAAAABMAcAAAAJMi8xNi8yMDIzCAAAAAkyLzE2LzIwMjP81bdszxDbCNOY8WzPENsIF0NJUS5DV1QuSVFfQ09NUEFOWV9OQU1FAQAAACDuAwADAAAAHkNhbGlmb3JuaWEgV2F0ZXIgU2VydmljZSBHcm91cAD81bdszxDbCDlz42zPENsIF0NJUS5OV04uSVFfQ09NUEFOWV9OQU1FAQAAAM90BAADAAAAIU5vcnRod2VzdCBOYXR1cmFsIEhvbGRpbmcgQ29tcGFueQD81bdszxDbCCgl5GzPENsIF0NJUS5OSlIuSVFfQ09NUEFOWV9OQU1FAQAAAAdyBAADAAAAIE5ldyBKZXJzZXkgUmVzb3VyY2VzIENvcnBvcmF0aW9uAPzV</t>
  </si>
  <si>
    <t>t2zPENsIKCXkbM8Q2wgXQ0lRLlBQTC5JUV9DT01QQU5ZX05BTUUBAAAApNQCAAMAAAAPUFBMIENvcnBvcmF0aW9uAPzVt2zPENsI7+3kbM8Q2wgXQ0lRLkJLSC5JUV9DT01QQU5ZX05BTUUBAAAAnucDAAMAAAAXQmxhY2sgSGlsbHMgQ29ycG9yYXRpb24A/NW3bM8Q2wgANuZszxDbCBdDSVEuTkVFLklRX0NPTVBBTllfTkFNRQEAAAD6IAQAAwAAABROZXh0RXJhIEVuZXJneSwgSW5jLgD81bdszxDbCGJd5mzPENsIGENJUS5NR0VFLklRX0NPTVBBTllfTkFNRQEAAAAbXAQAAwAAABBNR0UgRW5lcmd5LCBJbmMuAPzVt2zPENsIGIXmbM8Q2wgXQ0lRLkFXSy5JUV9DT01QQU5ZX05BTUUBAAAABdQDAAMAAAAiQW1lcmljYW4gV2F0ZXIgV29ya3MgQ29tcGFueSwgSW5jLgD81bdszxDbCOXo5mzPENsIF0NJUS5DUEsuSVFfQ09NUEFOWV9OQU1FAQAAAPr4AwADAAAAIENoZXNhcGVha2UgVXRpbGl0aWVzIENvcnBvcmF0aW9uAPzVt2zPENsIzTjnbM8Q2wgXQ0lRLkVJWC5JUV9DT01QQU5ZX05BTUUBAAAAQ5sEAAMAAAAURWRpc29uIEludGVybmF0aW9uYWwA/NW3bM8Q2wioL+hszxDbCBZDSVEuU1IuSVFfQ09NUEFOWV9OQU1FAQAAAK9YBAADAAAAClNwaXJlIEluYy4A/NW3bM8Q2wjjT+lszxDbCBdDSVEuQUdSLklRX0NPTVBBTllfTkFNRQEAAAACcwQAAwAAAA5BdmFuZ3JpZCwgSW5jLgD81bdszxDbCONP6WzP</t>
  </si>
  <si>
    <t>ENsIF0NJUS5MTlQuSVFfQ09NUEFOWV9OQU1FAQAAAHXGBAADAAAAGkFsbGlhbnQgRW5lcmd5IENvcnBvcmF0aW9uAPzVt2zPENsI52LqbM8Q2wgXQ0lRLkVYQy5JUV9DT01QQU5ZX05BTUUBAAAA9YQEAAMAAAASRXhlbG9uIENvcnBvcmF0aW9uAPzVt2zPENsIjYnqbM8Q2wgWQ0lRLlNPLklRX0NPTVBBTllfTkFNRQEAAAAv1wEAAwAAABRUaGUgU291dGhlcm4gQ29tcGFueQD81bdszxDbCOIN62zPENsIF0NJUS5TUkUuSVFfQ09NUEFOWV9OQU1FAQAAAC7XAQADAAAABlNlbXByYQD81bdszxDbCGvc7WzPENsIF0NJUS5PR0UuSVFfQ09NUEFOWV9OQU1FAQAAAMF6BAADAAAAEE9HRSBFbmVyZ3kgQ29ycC4A/NW3bM8Q2wgUB+5szxDbCBdDSVEuRFVLLklRX0NPTVBBTllfTkFNRQEAAABKFgQAAwAAABdEdWtlIEVuZXJneSBDb3Jwb3JhdGlvbgD81bdszxDbCABY7mzPENsIGENJUS5ZT1JXLklRX0NPTVBBTllfTkFNRQEAAADqzwQAAwAAABZUaGUgWW9yayBXYXRlciBDb21wYW55APzVt2zPENsIAG/ubM8Q2wgXQ0lRLkFFRS5JUV9DT01QQU5ZX05BTUUBAAAAELIFAAMAAAASQW1lcmVuIENvcnBvcmF0aW9uAPzVt2zPENsIVmLvbM8Q2wgXQ0lRLlBPUi5JUV9DT01QQU5ZX05BTUUBAAAANooEAAMAAAAhUG9ydGxhbmQgR2VuZXJhbCBFbGVjdHJpYyBDb21wYW55ANf8t2zPENsIsKLvbM8Q2wgXQ0lRLkFXUi5J</t>
  </si>
  <si>
    <t>UV9DT01QQU5ZX05BTUUBAAAA4aQEAAMAAAAdQW1lcmljYW4gU3RhdGVzIFdhdGVyIENvbXBhbnkA1/y3bM8Q2wi2LPBszxDbCBZDSVEuTkkuSVFfQ09NUEFOWV9OQU1FAQAAAPx0BAADAAAADU5pU291cmNlIEluYy4A1/y3bM8Q2wiuZ/BszxDbCBdDSVEuQVZBLklRX0NPTVBBTllfTkFNRQEAAAA2igEAAwAAABJBdmlzdGEgQ29ycG9yYXRpb24A1/y3bM8Q2wiXj/BszxDbCBdDSVEuWEVMLklRX0NPTVBBTllfTkFNRQEAAAC2DAgAAwAAABBYY2VsIEVuZXJneSBJbmMuANf8t2zPENsInt7wbM8Q2wgXQ0lRLldFQy5JUV9DT01QQU5ZX05BTUUBAAAA7c4EAAMAAAAWV0VDIEVuZXJneSBHcm91cCwgSW5jLgDX/LdszxDbCJ7e8GzPENsIFkNJUS5IRS5JUV9DT01QQU5ZX05BTUUBAAAAXj0EAAMAAAAiSGF3YWlpYW4gRWxlY3RyaWMgSW5kdXN0cmllcywgSW5jLgDX/LdszxDbCAst8WzPENsIF0NJUS5TSkkuSVFfQ09NUEFOWV9OQU1FAQAAAFujBAADAAAAHVNvdXRoIEplcnNleSBJbmR1c3RyaWVzLCBJbmMuANf8t2zPENsIK4LxbM8Q2wgXQ0lRLkFUTy5JUV9DT01QQU5ZX05BTUUBAAAADNsDAAMAAAAYQXRtb3MgRW5lcmd5IENvcnBvcmF0aW9uANf8t2zPENsI05jxbM8Q2wgXQ0lRLkNOUC5JUV9DT01QQU5ZX05BTUUBAAAA2UMEAAMAAAAYQ2VudGVyUG9pbnQgRW5lcmd5LCBJbmMuANf8t2zPENsI05jxbM8Q</t>
  </si>
  <si>
    <t>2wgWQ0lRLkVELklRX0NPTVBBTllfTkFNRQEAAAB/BAQAAwAAABlDb25zb2xpZGF0ZWQgRWRpc29uLCBJbmMuANf8t2zPENsIcQHybM8Q2wgTQ0lRLkZFLklRX01BUktFVENBUAEAAACLegQAAgAAAAwyMzIxNS45ODcxMTUBBgAAAAUAAAABMQEAAAALLTIwNjEzOTk0NTkDAAAAAzE2MAIAAAAGMTAwMDU0BAAAAAEwBwAAAAkyLzE2LzIwMjPX/LdszxDbCO/t5GzPENsIE0NJUS5TUi5JUV9NQVJLRVRDQVABAAAAr1gEAAIAAAALMzc3My4zMzg1MjkBBgAAAAUAAAABMQEAAAALLTIwNjI1NzIxNTgDAAAAAzE2MAIAAAAGMTAwMDU0BAAAAAEwBwAAAAkyLzE2LzIwMjPX/LdszxDbCC+D5WzPENsIFENJUS5BR1IuSVFfTUFSS0VUQ0FQAQAAAAJzBAACAAAADDE1NjY5Ljg4MDA4MgEGAAAABQAAAAExAQAAAAstMjA3MzUzOTI5MAMAAAADMTYwAgAAAAYxMDAwNTQEAAAAATAHAAAACTIvMTYvMjAyM9f8t2zPENsI2qvlbM8Q2wgUQ0lRLlBDRy5JUV9NQVJLRVRDQVABAAAAJSICAAIAAAAMMzA5MDguNzM2MzIyAQYAAAAFAAAAATEBAAAACy0yMDczNTMwOTUwAwAAAAMxNjACAAAABjEwMDA1NAQAAAABMAcAAAAJMi8xNi8yMDIz1/y3bM8Q2wgANuZszxDbCBRDSVEuUEVHLklRX01BUktFVENBUAEAAADyjQQAAgAAAAwzMDgyMC4xMjU2ODcBBgAAAAUAAAABMQEAAAALLTIwNzI1NDQ3ODEDAAAAAzE2MAIAAAAGMTAwMDU0</t>
  </si>
  <si>
    <t>BAAAAAEwBwAAAAkyLzE2LzIwMjPX/LdszxDbCAA25mzPENsIFENJUS5OV0UuSVFfTUFSS0VUQ0FQAQAAAAnSAgACAAAACzMyODguNzY2MDUyAQYAAAAFAAAAATEBAAAACy0yMDczNzkyNTMwAwAAAAMxNjACAAAABjEwMDA1NAQAAAABMAcAAAAJMi8xNi8yMDIz1/y3bM8Q2whiXeZszxDbCBRDSVEuRVRSLklRX01BUktFVENBUAEAAADEHQQAAgAAAAwyMjAzMS4xNzU4NjgBBgAAAAUAAAABMQEAAAALLTIwNzIwNDk5MTkDAAAAAzE2MAIAAAAGMTAwMDU0BAAAAAEwBwAAAAkyLzE2LzIwMjPX/LdszxDbCKgv6GzPENsIFENJUS5MTlQuSVFfTUFSS0VUQ0FQAQAAAHXGBAACAAAADDEzMzM5LjMwMDA0NgEGAAAABQAAAAExAQAAAAstMjA3MTIyNjIyMQMAAAADMTYwAgAAAAYxMDAwNTQEAAAAATAHAAAACTIvMTYvMjAyM9f8t2zPENsIiXzobM8Q2wgUQ0lRLkFMRS5JUV9NQVJLRVRDQVABAAAA+GkEAAIAAAALMzQzMi4zMDkxOTcBBgAAAAUAAAACMjkCAAAABjEwMDA1NAEAAAALLTIwNjA3NzgxODADAAAAAzE2MAQAAAABMAcAAAAJMi8xNi8yMDIz1/y3bM8Q2wiJfOhszxDbCBRDSVEuU1dYLklRX01BUktFVENBUAEAAABjpAQAAgAAAAs0MzE2LjQ4NTAyNAEGAAAABQAAAAExAQAAAAstMjA3MTI4MDI0NgMAAAADMTYwAgAAAAYxMDAwNTQEAAAAATAHAAAACTIvMTYvMjAyM9f8t2zPENsIiXzobM8Q2wgVQ0lRLk9U</t>
  </si>
  <si>
    <t>VFIuSVFfTUFSS0VUQ0FQAQAAAH19BAACAAAACzI2MTIuMzkzMTI4AQYAAAAFAAAAATEBAAAACy0yMDYwNzEyODU4AwAAAAMxNjACAAAABjEwMDA1NAQAAAABMAcAAAAJMi8xNi8yMDIz1/y3bM8Q2wjW3OhszxDbCBRDSVEuUE5XLklRX01BUktFVENBUAEAAAD9hwQAAgAAAAs4NDA0LjA1NDI3OQEGAAAABQAAAAExAQAAAAstMjA3MjI1OTkxOAMAAAADMTYwAgAAAAYxMDAwNTQEAAAAATAHAAAACTIvMTYvMjAyM9f8t2zPENsI4/LobM8Q2wgUQ0lRLlVUTC5JUV9NQVJLRVRDQVABAAAAaL8EAAIAAAAKODcxLjAyODI1NAEGAAAABQAAAAExAQAAAAstMjA2MTI1OTMwOQMAAAADMTYwAgAAAAYxMDAwNTQEAAAAATAHAAAACTIvMTYvMjAyM9f8t2zPENsI40/pbM8Q2wgUQ0lRLkFFUC5JUV9NQVJLRVRDQVABAAAALhECAAIAAAAMNDY2MDcuNDM1NTk1AQYAAAAFAAAAATEBAAAACy0yMDczMjEyOTEzAwAAAAMxNjACAAAABjEwMDA1NAQAAAABMAcAAAAJMi8xNi8yMDIz1/y3bM8Q2wjR6+lszxDbCBRDSVEuQVRPLklRX01BUktFVENBUAEAAAAM2wMAAgAAAAwxNjU2Mi40NzE5MzkBBgAAAAUAAAABMQEAAAALLTIwNjIxMzAxOTADAAAAAzE2MAIAAAAGMTAwMDU0BAAAAAEwBwAAAAkyLzE2LzIwMjPX/LdszxDbCI2J6mzPENsIFENJUS5QTk0uSVFfTUFSS0VUQ0FQAQAAAMmNBAACAAAACzQyMTkuNjQyNDA2AQYAAAAF</t>
  </si>
  <si>
    <t>AAAAATEBAAAACy0yMDcxODM3MTQ5AwAAAAMxNjACAAAABjEwMDA1NAQAAAABMAcAAAAJMi8xNi8yMDIz1/y3bM8Q2wiNiepszxDbCBRDSVEuQ01TLklRX01BUktFVENBUAEAAACS7gMAAgAAAAwxNzc1OC4zNzc5NjkBBgAAAAUAAAABMQEAAAALLTIwNjE3NDUyOTUDAAAAAzE2MAIAAAAGMTAwMDU0BAAAAAEwBwAAAAkyLzE2LzIwMjPX/LdszxDbCFNx7GzPENsIFENJUS5TSlcuSVFfTUFSS0VUQ0FQAQAAAASZBAACAAAACzIzMDkuNzI1NTY5AQYAAAAFAAAAATEBAAAACy0yMDcyOTA2NDkwAwAAAAMxNjACAAAABjEwMDA1NAQAAAABMAcAAAAJMi8xNi8yMDIz1/y3bM8Q2wh+mOxszxDbCBRDSVEuRFRFLklRX01BUktFVENBUAEAAABmEQQAAgAAAAwyMTk3MC4zNDE3NzkBBgAAAAUAAAABMQEAAAALLTIwNzM1MjA2OTkDAAAAAzE2MAIAAAAGMTAwMDU0BAAAAAEwBwAAAAkyLzE2LzIwMjPX/LdszxDbCK0L7WzPENsIEkNJUS5ELklRX01BUktFVENBUAEAAABhEwQAAgAAAAw0ODQxMy4yODk0MTEBBgAAAAUAAAABMQEAAAALLTIwNjIwNTg2NDYDAAAAAzE2MAIAAAAGMTAwMDU0BAAAAAEwBwAAAAkyLzE2LzIwMjPX/LdszxDbCPTG7WzPENsIE0NJUS5IRS5JUV9NQVJLRVRDQVABAAAAXj0EAAIAAAALNDUyOS44ODY3NjYBBgAAAAUAAAACMjkCAAAABjEwMDA1NAEAAAALLTIwNjEyNjg3NDcDAAAAAzE2MAQAAAAB</t>
  </si>
  <si>
    <t>MAcAAAAJMi8xNi8yMDIz1/y3bM8Q2wg6w+5szxDbCBRDSVEuQ05QLklRX01BUktFVENBUAEAAADZQwQAAgAAAAwxODI4OC4wMTAwODEBBgAAAAUAAAABMQEAAAALLTIwNzI2MDE3ODIDAAAAAzE2MAIAAAAGMTAwMDU0BAAAAAEwBwAAAAkyLzE2LzIwMjPX/LdszxDbCFZi72zPENsIFENJUS5XRUMuSVFfTUFSS0VUQ0FQAQAAAO3OBAACAAAADDI4ODk2Ljk1NzM4NQEGAAAABQAAAAExAQAAAAstMjA2MjUxNTI5NAMAAAADMTYwAgAAAAYxMDAwNTQEAAAAATAHAAAACTIvMTYvMjAyM9f8t2zPENsIsKLvbM8Q2wgVQ0lRLk1HRUUuSVFfTUFSS0VUQ0FQAQAAABtcBAACAAAACzI1MjIuNzU2NjkxAQYAAAAFAAAAATEBAAAACy0yMDcyMjI0NTUxAwAAAAMxNjACAAAABjEwMDA1NAQAAAABMAcAAAAJMi8xNi8yMDIz1/y3bM8Q2wiXj/BszxDbCBNDSVEuRUQuSVFfTUFSS0VUQ0FQAQAAAH8EBAACAAAADDMyNTI2LjcyODY0OAEGAAAABQAAAAIyOQIAAAAGMTAwMDU0AQAAAAstMjA2MDY2Njg3MAMAAAADMTYwBAAAAAEwBwAAAAkyLzE2LzIwMjPX/LdszxDbCJeP8GzPENsIFENJUS5CS0guSVFfTUFSS0VUQ0FQAQAAAJ7nAwACAAAACzQyMzkuMjE2MDQ0AQYAAAAFAAAAATEBAAAACy0yMDYwODYzNzM2AwAAAAMxNjACAAAABjEwMDA1NAQAAAABMAcAAAAJMi8xNi8yMDIz1/y3bM8Q2wie3vBszxDbCBRDSVEuRFVLLklR</t>
  </si>
  <si>
    <t>X01BUktFVENBUAEAAABKFgQAAgAAAAc3NTY4My4zAQYAAAAFAAAAATEBAAAACy0yMDYxOTA3MTE5AwAAAAMxNjACAAAABjEwMDA1NAQAAAABMAcAAAAJMi8xNi8yMDIz1/y3bM8Q2whxAfJszxDbCB9DSVEuTVNFWC5JUV9UT1RBTF9DT01NT05fRVFVSVRZAQAAAEZlBAACAAAABzM5OC4wNzUBCAAAAAUAAAABMQEAAAALLTIwNzMwNTA0ODYDAAAAAzE2MAIAAAAEMTAwNgQAAAABMAcAAAAJMi8xNy8yMDIzCAAAAAk5LzMwLzIwMjIJAAAAATCGSrhszxDbCDlz42zPENsIFkNJUS5NU0VYLklRX1RPVEFMX0RFQlQBAAAARmUEAAIAAAAHMzUzLjg3NgEIAAAABQAAAAExAQAAAAstMjA3MzA1MDQ4NgMAAAADMTYwAgAAAAQ0MTczBAAAAAEwBwAAAAkyLzE3LzIwMjMIAAAACTkvMzAvMjAyMgkAAAABMIZKuGzPENsIOXPjbM8Q2wgPQ0lRLkFXSy5JUV9OUFBFAQAAAAXUAwACAAAABTIzMzA1AQgAAAAFAAAAAjI5AgAAAAQxMDA0AQAAAAstMjA2MDg4Nzk2NQMAAAADMTYwBAAAAAEwBwAAAAkyLzE3LzIwMjMIAAAACjEyLzMxLzIwMjIJAAAAATCGSrhszxDbCDlz42zPENsIG0NJUS5TSkkuSVFfTkVUX0lOVEVSRVNUX0VYUAEAAABbowQAAgAAAAgtMTM0LjYzNgEIAAAABQAAAAExAQAAAAstMjA3MjA3ODk5NQMAAAADMTYwAgAAAAMzNjgEAAAAATAHAAAACTIvMTcvMjAyMwgAAAAJOS8zMC8yMDIyCQAAAAEwhkq4bM8Q</t>
  </si>
  <si>
    <t>2whzmuNszxDbCB5DSVEuU1dYLklRX1RPVEFMX0NPTU1PTl9FUVVJVFkBAAAAY6QEAAIAAAAIMzQxMi45MTUBCAAAAAUAAAABMQEAAAALLTIwNzEyNzg4NjYDAAAAAzE2MAIAAAAEMTAwNgQAAAABMAcAAAAJMi8xNy8yMDIzCAAAAAk5LzMwLzIwMjIJAAAAATCGSrhszxDbCCgl5GzPENsIFUNJUS5TV1guSVFfVE9UQUxfREVCVAEAAABjpAQAAgAAAAg2Mjg4LjA3NgEIAAAABQAAAAExAQAAAAstMjA3MTI3ODg2NgMAAAADMTYwAgAAAAQ0MTczBAAAAAEwBwAAAAkyLzE3LzIwMjMIAAAACTkvMzAvMjAyMgkAAAABMIZKuGzPENsIbvXjbM8Q2wgeQ0lRLk9HUy5JUV9UT1RBTF9DT01NT05fRVFVSVRZAQAAAOBZhg4CAAAACDI0NDYuMjc0AQgAAAAFAAAAATEBAAAACy0yMDcyNDAxMDcxAwAAAAMxNjACAAAABDEwMDYEAAAAATAHAAAACTIvMTcvMjAyMwgAAAAJOS8zMC8yMDIyCQAAAAEwhkq4bM8Q2wgoJeRszxDbCBVDSVEuT0dTLklRX1RPVEFMX0RFQlQBAAAA4FmGDgIAAAAIMzEwMi40NjUBCAAAAAUAAAABMQEAAAALLTIwNzI0MDEwNzEDAAAAAzE2MAIAAAAENDE3MwQAAAABMAcAAAAJMi8xNy8yMDIzCAAAAAk5LzMwLzIwMjIJAAAAATCGSrhszxDbCCgl5GzPENsIDkNJUS5OSS5JUV9OUFBFAQAAAPx0BAACAAAABTE4OTkxAQgAAAAFAAAAATEBAAAACy0yMDcxNzE1MTk0AwAAAAMxNjACAAAABDEwMDQEAAAA</t>
  </si>
  <si>
    <t>ATAHAAAACTIvMTcvMjAyMwgAAAAJOS8zMC8yMDIyCQAAAAEwhkq4bM8Q2wgoJeRszxDbCBhDSVEuVVRMLklRX1JFVFVSTl9FUVVJVFkBAAAAaL8EAAIAAAAGOS4wMzgzAQgAAAAFAAAAATEBAAAACy0yMDYxMjU5MzA3AwAAAAMxNjACAAAABDQxMjgEAAAAATAHAAAACTIvMTcvMjAyMwgAAAAKMTIvMzEvMjAyMgkAAAABMIZKuGzPENsI7+3kbM8Q2wgbQ0lRLkFHUi5JUV9ORVRfSU5URVJFU1RfRVhQAQAAAAJzBAACAAAABC0zMDYBCAAAAAUAAAABMQEAAAALLTIwNzM1MzU4ODcDAAAAAzE2MAIAAAADMzY4BAAAAAEwBwAAAAkyLzE3LzIwMjMIAAAACTkvMzAvMjAyMgkAAAABMIZKuGzPENsI7+3kbM8Q2wgeQ0lRLkZUUy5JUV9UT1RBTF9DT01NT05fRVFVSVRZAQAAAFxcDQACAAAABTE5NDA3AQgAAAAFAAAAATEBAAAACy0yMDYxNzQ0Njg1AwAAAAIyNwIAAAAEMTAwNgQAAAABMAcAAAAJMi8xNy8yMDIzCAAAAAoxMi8zMS8yMDIyCQAAAAEwhkq4bM8Q2wjv7eRszxDbCBVDSVEuRlRTLklRX1RPVEFMX0RFQlQBAAAAXFwNAAIAAAAFMjkwNDYBCAAAAAUAAAABMQEAAAALLTIwNjE3NDQ2ODUDAAAAAjI3AgAAAAQ0MTczBAAAAAEwBwAAAAkyLzE3LzIwMjMIAAAACjEyLzMxLzIwMjIJAAAAATCGSrhszxDbCO/t5GzPENsIEENJUS5ZT1JXLklRX0VCSVQBAAAA6s8EAAIAAAAGMjIuOTI1AQgAAAAFAAAAATEBAAAA</t>
  </si>
  <si>
    <t>Cy0yMDcyMjA0MjcyAwAAAAMxNjACAAAAAzQwMAQAAAABMAcAAAAJMi8xNy8yMDIzCAAAAAk5LzMwLzIwMjIJAAAAATCGSrhszxDbCO/t5GzPENsIGENJUS5DV1QuSVFfUkVUVVJOX0VRVUlUWQEAAAAg7gMAAgAAAAY2LjYwNTEBCAAAAAUAAAABMQEAAAALLTIwNzMyMzE0MjYDAAAAAzE2MAIAAAAENDEyOAQAAAABMAcAAAAJMi8xNy8yMDIzCAAAAAk5LzMwLzIwMjIJAAAAATCGSrhszxDbCC+D5WzPENsIDkNJUS5BV0suSVFfUkVWAQAAAAXUAwACAAAABDM3OTIBCAAAAAUAAAACMjkCAAAAAzExMgEAAAALLTIwNjA4ODc5NjUDAAAAAzE2MAQAAAABMAcAAAAJMi8xNy8yMDIzCAAAAAoxMi8zMS8yMDIyCQAAAAEwhkq4bM8Q2wgvg+VszxDbCA9DSVEuU1dYLklRX0VCSVQBAAAAY6QEAAIAAAAHMzkyLjI1MQEIAAAABQAAAAExAQAAAAstMjA3MTI3ODg2NgMAAAADMTYwAgAAAAM0MDAEAAAAATAHAAAACTIvMTcvMjAyMwgAAAAJOS8zMC8yMDIyCQAAAAEwhkq4bM8Q2wgvg+VszxDbCBhDSVEuTldOLklRX1JFVFVSTl9FUVVJVFkBAAAAz3QEAAIAAAAGNy44NDEyAQgAAAAFAAAAATEBAAAACy0yMDcxMTU0NTcwAwAAAAMxNjACAAAABDQxMjgEAAAAATAHAAAACTIvMTcvMjAyMwgAAAAJOS8zMC8yMDIyCQAAAAEwhkq4bM8Q2wgvg+VszxDbCBdDSVEuTkkuSVFfUEVSSU9EREFURV9CUwEAAAD8dAQABQAAAAk5LzMw</t>
  </si>
  <si>
    <t>LzIwMjIAhkq4bM8Q2wjaq+VszxDbCA5DSVEuQ1BLLklRX1JFVgEAAAD6+AMAAgAAAAc2NzQuNTg4AQgAAAAFAAAAATEBAAAACy0yMDcyMzMwMzU3AwAAAAMxNjACAAAAAzExMgQAAAABMAcAAAAJMi8xNy8yMDIzCAAAAAk5LzMwLzIwMjIJAAAAATCGSrhszxDbCNqr5WzPENsIHkNJUS5VVEwuSVFfVE9UQUxfQ09NTU9OX0VRVUlUWQEAAABovwQAAgAAAAU0NjcuNAEIAAAABQAAAAExAQAAAAstMjA2MTI1OTMwNwMAAAADMTYwAgAAAAQxMDA2BAAAAAEwBwAAAAkyLzE3LzIwMjMIAAAACjEyLzMxLzIwMjIJAAAAATCGSrhszxDbCNqr5WzPENsIFUNJUS5VVEwuSVFfVE9UQUxfREVCVAEAAABovwQAAgAAAAU2MTYuMwEIAAAABQAAAAExAQAAAAstMjA2MTI1OTMwNwMAAAADMTYwAgAAAAQ0MTczBAAAAAEwBwAAAAkyLzE3LzIwMjMIAAAACjEyLzMxLzIwMjIJAAAAATCGSrhszxDbCNqr5WzPENsIGENJUS5DTlAuSVFfUEVSSU9EREFURV9CUwEAAADZQwQABQAAAAoxMi8zMS8yMDIyAIZKuGzPENsIAw7mbM8Q2wgYQ0lRLlBOTS5JUV9QRVJJT0REQVRFX0JTAQAAAMmNBAAFAAAACTkvMzAvMjAyMgCGSrhszxDbCAMO5mzPENsIHkNJUS5FWEMuSVFfVE9UQUxfQ09NTU9OX0VRVUlUWQEAAAD1hAQAAgAAAAUyNDc0NAEIAAAABQAAAAExAQAAAAstMjA2MDk3MjQzOAMAAAADMTYwAgAAAAQxMDA2BAAAAAEwBwAAAAky</t>
  </si>
  <si>
    <t>LzE3LzIwMjMIAAAACjEyLzMxLzIwMjIJAAAAATCGSrhszxDbCAMO5mzPENsIFUNJUS5FWEMuSVFfVE9UQUxfREVCVAEAAAD1hAQAAgAAAAU0MDM1NgEIAAAABQAAAAExAQAAAAstMjA2MDk3MjQzOAMAAAADMTYwAgAAAAQ0MTczBAAAAAEwBwAAAAkyLzE3LzIwMjMIAAAACjEyLzMxLzIwMjIJAAAAATCGSrhszxDbCAMO5mzPENsIEENJUS5PVFRSLklRX0VCSVQBAAAAfX0EAAIAAAAHMzkxLjUxNAEIAAAABQAAAAExAQAAAAstMjA2MDcxMjg1MgMAAAADMTYwAgAAAAM0MDAEAAAAATAHAAAACTIvMTcvMjAyMwgAAAAKMTIvMzEvMjAyMgkAAAABMIZKuGzPENsIAw7mbM8Q2wgbQ0lRLlNSRS5JUV9ORVRfSU5URVJFU1RfRVhQAQAAAC7XAQACAAAABS0xMTI5AQgAAAAFAAAAATEBAAAACy0yMDcxOTk0OTg2AwAAAAMxNjACAAAAAzM2OAQAAAABMAcAAAAJMi8xNy8yMDIzCAAAAAk5LzMwLzIwMjIJAAAAATCGSrhszxDbCAMO5mzPENsIGENJUS5XRUMuSVFfUEVSSU9EREFURV9CUwEAAADtzgQABQAAAAoxMi8zMS8yMDIyAIZKuGzPENsIYl3mbM8Q2wgdQ0lRLlNPLklRX1RPVEFMX0NPTU1PTl9FUVVJVFkBAAAAL9cBAAIAAAAFMzA0MDgBCAAAAAUAAAACMjkCAAAABDEwMDYBAAAACy0yMDYwNzk3NjkwAwAAAAMxNjAEAAAAATAHAAAACTIvMTcvMjAyMwgAAAAKMTIvMzEvMjAyMgkAAAABMIZKuGzPENsIYl3mbM8Q</t>
  </si>
  <si>
    <t>2wgUQ0lRLlNPLklRX1RPVEFMX0RFQlQBAAAAL9cBAAIAAAAFNTkxMzUBCAAAAAUAAAACMjkCAAAABDQxNzMBAAAACy0yMDYwNzk3NjkwAwAAAAMxNjAEAAAAATAHAAAACTIvMTcvMjAyMwgAAAAKMTIvMzEvMjAyMgkAAAABMIZKuGzPENsIYl3mbM8Q2wgeQ0lRLlBPUi5JUV9UT1RBTF9DT01NT05fRVFVSVRZAQAAADaKBAACAAAABDI3NzkBCAAAAAUAAAABMQEAAAALLTIwNjA4MDIwMDQDAAAAAzE2MAIAAAAEMTAwNgQAAAABMAcAAAAJMi8xNy8yMDIzCAAAAAoxMi8zMS8yMDIyCQAAAAEwhkq4bM8Q2whiXeZszxDbCBVDSVEuUE9SLklRX1RPVEFMX0RFQlQBAAAANooEAAIAAAAEMzk2MAEIAAAABQAAAAExAQAAAAstMjA2MDgwMjAwNAMAAAADMTYwAgAAAAQ0MTczBAAAAAEwBwAAAAkyLzE3LzIwMjMIAAAACjEyLzMxLzIwMjIJAAAAATCGSrhszxDbCGJd5mzPENsID0NJUS5QTlcuSVFfRUJJVAEAAAD9hwQAAgAAAAc4NDcuMzU2AQgAAAAFAAAAATEBAAAACy0yMDcyMjU4NjUzAwAAAAMxNjACAAAAAzQwMAQAAAABMAcAAAAJMi8xNy8yMDIzCAAAAAk5LzMwLzIwMjIJAAAAATCGSrhszxDbCGJd5mzPENsID0NJUS5PR0UuSVFfTlBQRQEAAADBegQAAgAAAAcxMDI2Ny44AQgAAAAFAAAAATEBAAAACy0yMDcyMTg4MjU4AwAAAAMxNjACAAAABDEwMDQEAAAAATAHAAAACTIvMTcvMjAyMwgAAAAJOS8zMC8yMDIy</t>
  </si>
  <si>
    <t>CQAAAAEwhkq4bM8Q2whiXeZszxDbCA9DSVEuRUlYLklRX0VCSVQBAAAAQ5sEAAIAAAAEMzA1MwEIAAAABQAAAAExAQAAAAstMjA3MjQyMTM0MgMAAAADMTYwAgAAAAM0MDAEAAAAATAHAAAACTIvMTcvMjAyMwgAAAAJOS8zMC8yMDIyCQAAAAEwhkq4bM8Q2wjJqOZszxDbCA9DSVEuRFVLLklRX05QUEUBAAAAShYEAAIAAAAGMTEyNzkwAQgAAAAFAAAAAjI5AgAAAAQxMDA0AQAAAAstMjA2MTkxOTkyNwMAAAADMTYwBAAAAAEwBwAAAAkyLzE3LzIwMjMIAAAACjEyLzMxLzIwMjIJAAAAATCGSrhszxDbCMmo5mzPENsIGENJUS5BVkEuSVFfUkVUVVJOX0VRVUlUWQEAAAA2igEAAgAAAAY1LjkwNzgBCAAAAAUAAAABMQEAAAALLTIwNzI2MTQ3ODkDAAAAAzE2MAIAAAAENDEyOAQAAAABMAcAAAAJMi8xNy8yMDIzCAAAAAk5LzMwLzIwMjIJAAAAATCGSrhszxDbCMmo5mzPENsIHENJUS5NU0VYLklRX05FVF9JTlRFUkVTVF9FWFABAAAARmUEAAIAAAAGLTguNzc4AQgAAAAFAAAAATEBAAAACy0yMDczMDUwNDg2AwAAAAMxNjACAAAAAzM2OAQAAAABMAcAAAAJMi8xNy8yMDIzCAAAAAk5LzMwLzIwMjIJAAAAATCGSrhszxDbCOXo5mzPENsIHkNJUS5DV1QuSVFfVE9UQUxfQ09NTU9OX0VRVUlUWQEAAAAg7gMAAgAAAAgxMjczLjQ1OQEIAAAABQAAAAExAQAAAAstMjA3MzIzMTQyNgMAAAADMTYwAgAAAAQxMDA2BAAA</t>
  </si>
  <si>
    <t>AAEwBwAAAAkyLzE3LzIwMjMIAAAACTkvMzAvMjAyMgkAAAABMIZKuGzPENsI5ejmbM8Q2wgVQ0lRLkNXVC5JUV9UT1RBTF9ERUJUAQAAACDuAwACAAAACDExMjkuNzM0AQgAAAAFAAAAATEBAAAACy0yMDczMjMxNDI2AwAAAAMxNjACAAAABDQxNzMEAAAAATAHAAAACTIvMTcvMjAyMwgAAAAJOS8zMC8yMDIyCQAAAAEwhkq4bM8Q2wjl6OZszxDbCA5DSVEuU1IuSVFfTlBQRQEAAACvWAQAAgAAAAY1OTUxLjgBCAAAAAUAAAABMQEAAAALLTIwNjI1NjM4MDMDAAAAAzE2MAIAAAAEMTAwNAQAAAABMAcAAAAJMi8xNy8yMDIzCAAAAAoxMi8zMS8yMDIyCQAAAAEwhkq4bM8Q2wjl6OZszxDbCB5DSVEuTldOLklRX1RPVEFMX0NPTU1PTl9FUVVJVFkBAAAAz3QEAAIAAAAIMTEyMC44NTYBCAAAAAUAAAABMQEAAAALLTIwNzExNTQ1NzADAAAAAzE2MAIAAAAEMTAwNgQAAAABMAcAAAAJMi8xNy8yMDIzCAAAAAk5LzMwLzIwMjIJAAAAATCGSrhszxDbCM0452zPENsIFUNJUS5OV04uSVFfVE9UQUxfREVCVAEAAADPdAQAAgAAAAcxNTU4LjQ1AQgAAAAFAAAAATEBAAAACy0yMDcxMTU0NTcwAwAAAAMxNjACAAAABDQxNzMEAAAAATAHAAAACTIvMTcvMjAyMwgAAAAJOS8zMC8yMDIyCQAAAAEwhkq4bM8Q2wjNOOdszxDbCBdDSVEuRkUuSVFfUEVSSU9EREFURV9CUwEAAACLegQABQAAAAoxMi8zMS8yMDIyAIZKuGzPENsI</t>
  </si>
  <si>
    <t>zTjnbM8Q2wgPQ0lRLkFHUi5JUV9OUFBFAQAAAAJzBAACAAAABTMwNTU1AQgAAAAFAAAAATEBAAAACy0yMDczNTM1ODg3AwAAAAMxNjACAAAABDEwMDQEAAAAATAHAAAACTIvMTcvMjAyMwgAAAAJOS8zMC8yMDIyCQAAAAEwhkq4bM8Q2wjNOOdszxDbCA9DSVEuU1JFLklRX0VCSVQBAAAALtcBAAIAAAAEMzA1NQEIAAAABQAAAAExAQAAAAstMjA3MTk5NDk4NgMAAAADMTYwAgAAAAM0MDAEAAAAATAHAAAACTIvMTcvMjAyMwgAAAAJOS8zMC8yMDIyCQAAAAEwhkq4bM8Q2wjaZOdszxDbCA9DSVEuUENHLklRX05QUEUBAAAAJSICAAIAAAAFNzYyNzQBCAAAAAUAAAABMQEAAAALLTIwNzM1MzAwNTIDAAAAAzE2MAIAAAAEMTAwNAQAAAABMAcAAAAJMi8xNy8yMDIzCAAAAAk5LzMwLzIwMjIJAAAAATCGSrhszxDbCPqG52zPENsIGENJUS5YRUwuSVFfUkVUVVJOX0VRVUlUWQEAAAC2DAgAAgAAAAcxMC44NTEzAQgAAAAFAAAAATEBAAAACy0yMDYzMDc0OTA1AwAAAAMxNjACAAAABDQxMjgEAAAAATAHAAAACTIvMTcvMjAyMwgAAAAKMTIvMzEvMjAyMgkAAAABMIZKuGzPENsIE7bnbM8Q2wgOQ0lRLk9HRS5JUV9SRVYBAAAAwXoEAAIAAAAGMzE3NC43AQgAAAAFAAAAATEBAAAACy0yMDcyMTg4MjU4AwAAAAMxNjACAAAAAzExMgQAAAABMAcAAAAJMi8xNy8yMDIzCAAAAAk5LzMwLzIwMjIJAAAAATCGSrhszxDbCBO2</t>
  </si>
  <si>
    <t>52zPENsIDkNJUS5OV0UuSVFfUkVWAQAAAAnSAgACAAAABjE0NzcuOAEIAAAABQAAAAIyOQIAAAADMTEyAQAAAAstMjA2MDY4MDM2OAMAAAADMTYwBAAAAAEwBwAAAAkyLzE3LzIwMjMIAAAACjEyLzMxLzIwMjIJAAAAATCGSrhszxDbCBO252zPENsIGUNJUS5NR0VFLklRX1BFUklPRERBVEVfQlMBAAAAG1wEAAUAAAAJOS8zMC8yMDIyAIZKuGzPENsIE7bnbM8Q2wgeQ0lRLklEQS5JUV9UT1RBTF9DT01NT05fRVFVSVRZAQAAAIpHBAACAAAACDI4MDcuMjM5AQgAAAAFAAAAAjI5AgAAAAQxMDA2AQAAAAstMjA2MDc3ODE3NwMAAAADMTYwBAAAAAEwBwAAAAkyLzE3LzIwMjMIAAAACjEyLzMxLzIwMjIJAAAAATCGSrhszxDbCKgv6GzPENsIFUNJUS5JREEuSVFfVE9UQUxfREVCVAEAAACKRwQAAgAAAAgyMTk0LjE0NQEIAAAABQAAAAIyOQIAAAAENDE3MwEAAAALLTIwNjA3NzgxNzcDAAAAAzE2MAQAAAABMAcAAAAJMi8xNy8yMDIzCAAAAAoxMi8zMS8yMDIyCQAAAAEwhkq4bM8Q2wioL+hszxDbCBdDSVEuSEUuSVFfUkVUVVJOX0VRVUlUWQEAAABePQQAAgAAAAcxMC40MzM0AQgAAAAFAAAAAjI5AgAAAAQ0MTI4AQAAAAstMjA2MTI2NjEyMAMAAAADMTYwBAAAAAEwBwAAAAkyLzE3LzIwMjMIAAAACjEyLzMxLzIwMjIJAAAAATCGSrhszxDbCKgv6GzPENsIGkNJUS5FUy5JUV9ORVRfSU5URVJFU1RfRVhQAQAA</t>
  </si>
  <si>
    <t>AK12BAACAAAACC02MjcuNzc0AQgAAAAFAAAAATEBAAAACy0yMDYwNzcyNTI4AwAAAAMxNjACAAAAAzM2OAQAAAABMAcAAAAJMi8xNy8yMDIzCAAAAAoxMi8zMS8yMDIyCQAAAAEwhkq4bM8Q2wioL+hszxDbCBxDSVEuRVZSRy5JUV9ORVRfSU5URVJFU1RfRVhQAQAAAJBRBAACAAAABi0zNDAuOQEIAAAABQAAAAExAQAAAAstMjA3MjA4NTIzMgMAAAADMTYwAgAAAAMzNjgEAAAAATAHAAAACTIvMTcvMjAyMwgAAAAJOS8zMC8yMDIyCQAAAAEwhkq4bM8Q2wioL+hszxDbCA5DSVEuRFVLLklRX1JFVgEAAABKFgQAAgAAAAUyODc2OAEIAAAABQAAAAIyOQIAAAADMTEyAQAAAAstMjA2MTkxOTkyNwMAAAADMTYwBAAAAAEwBwAAAAkyLzE3LzIwMjMIAAAACjEyLzMxLzIwMjIJAAAAATCGSrhszxDbCKgv6GzPENsIF0NJUS5FRC5JUV9QRVJJT0REQVRFX0JTAQAAAH8EBAAFAAAACjEyLzMxLzIwMjIAhkq4bM8Q2wioL+hszxDbCBhDSVEuQ01TLklRX1BFUklPRERBVEVfQlMBAAAAku4DAAUAAAAKMTIvMzEvMjAyMgCGSrhszxDbCKgv6GzPENsIHkNJUS5BVkEuSVFfVE9UQUxfQ09NTU9OX0VRVUlUWQEAAAA2igEAAgAAAAgyMjM0Ljg0OQEIAAAABQAAAAExAQAAAAstMjA3MjYxNDc4OQMAAAADMTYwAgAAAAQxMDA2BAAAAAEwBwAAAAkyLzE3LzIwMjMIAAAACTkvMzAvMjAyMgkAAAABMIZKuGzPENsIiXzobM8Q2wgV</t>
  </si>
  <si>
    <t>Q0lRLkFWQS5JUV9UT1RBTF9ERUJUAQAAADaKAQACAAAACDI3NDguNDExAQgAAAAFAAAAATEBAAAACy0yMDcyNjE0Nzg5AwAAAAMxNjACAAAABDQxNzMEAAAAATAHAAAACTIvMTcvMjAyMwgAAAAJOS8zMC8yMDIyCQAAAAEwhkq4bM8Q2wiJfOhszxDbCA9DSVEuQUVQLklRX0VCSVQBAAAALhECAAIAAAAEMzk2MQEIAAAABQAAAAExAQAAAAstMjA3MzIwOTUzNgMAAAADMTYwAgAAAAM0MDAEAAAAATAHAAAACTIvMTcvMjAyMwgAAAAJOS8zMC8yMDIyCQAAAAEwhkq4bM8Q2wiJfOhszxDbCBtDSVEuQUVFLklRX05FVF9JTlRFUkVTVF9FWFABAAAAELIFAAIAAAAELTQ4NgEIAAAABQAAAAIyOQIAAAADMzY4AQAAAAstMjA2MDkwMDQxMgMAAAADMTYwBAAAAAEwBwAAAAkyLzE3LzIwMjMIAAAACjEyLzMxLzIwMjIJAAAAATCGSrhszxDbCIl86GzPENsID0NJUS5ZT1JXLklRX1JFVgEAAADqzwQAAgAAAAY1OC42ODQBCAAAAAUAAAABMQEAAAALLTIwNzIyMDQyNzIDAAAAAzE2MAIAAAADMTEyBAAAAAEwBwAAAAkyLzE3LzIwMjMIAAAACTkvMzAvMjAyMgkAAAABMIZKuGzPENsIiXzobM8Q2wgYQ0lRLkFXUi5JUV9SRVRVUk5fRVFVSVRZAQAAAOGkBAACAAAABzExLjU3MzkBCAAAAAUAAAABMQEAAAALLTIwNzE2MDY1MTkDAAAAAzE2MAIAAAAENDEyOAQAAAABMAcAAAAJMi8xNy8yMDIzCAAAAAk5LzMwLzIwMjIJAAAA</t>
  </si>
  <si>
    <t>ATCGSrhszxDbCIl86GzPENsIDUNJUS5TUi5JUV9SRVYBAAAAr1gEAAIAAAAGMjQ1Ny4xAQgAAAAFAAAAATEBAAAACy0yMDYyNTYzODAzAwAAAAMxNjACAAAAAzExMgQAAAABMAcAAAAJMi8xNy8yMDIzCAAAAAoxMi8zMS8yMDIyCQAAAAEwhkq4bM8Q2wiJfOhszxDbCA9DSVEuTldOLklRX0VCSVQBAAAAz3QEAAIAAAAHMTUxLjI5NQEIAAAABQAAAAExAQAAAAstMjA3MTE1NDU3MAMAAAADMTYwAgAAAAM0MDAEAAAAATAHAAAACTIvMTcvMjAyMwgAAAAJOS8zMC8yMDIyCQAAAAEwhkq4bM8Q2wjspehszxDbCBdDSVEuTkkuSVFfUkVUVVJOX0VRVUlUWQEAAAD8dAQAAgAAAAYxMC4yNzQBCAAAAAUAAAABMQEAAAALLTIwNzE3MTUxOTQDAAAAAzE2MAIAAAAENDEyOAQAAAABMAcAAAAJMi8xNy8yMDIzCAAAAAk5LzMwLzIwMjIJAAAAATCGSrhszxDbCNbc6GzPENsIGENJUS5BVE8uSVFfUEVSSU9EREFURV9CUwEAAAAM2wMABQAAAAoxMi8zMS8yMDIyAIZKuGzPENsI1tzobM8Q2wgOQ0lRLkFHUi5JUV9SRVYBAAAAAnMEAAIAAAAENzY5OAEIAAAABQAAAAExAQAAAAstMjA3MzUzNTg4NwMAAAADMTYwAgAAAAMxMTIEAAAAATAHAAAACTIvMTcvMjAyMwgAAAAJOS8zMC8yMDIyCQAAAAEwhkq4bM8Q2wjW3OhszxDbCBtDSVEuUE5NLklRX05FVF9JTlRFUkVTVF9FWFABAAAAyY0EAAIAAAAHLTk4LjMzNwEIAAAABQAA</t>
  </si>
  <si>
    <t>AAExAQAAAAstMjA3MTgzNjA5NQMAAAADMTYwAgAAAAMzNjgEAAAAATAHAAAACTIvMTcvMjAyMwgAAAAJOS8zMC8yMDIyCQAAAAEwhkq4bM8Q2wjW3OhszxDbCA5DSVEuUENHLklRX1JFVgEAAAAlIgIAAgAAAAUyMTU1NgEIAAAABQAAAAExAQAAAAstMjA3MzUzMDA1MgMAAAADMTYwAgAAAAMxMTIEAAAAATAHAAAACTIvMTcvMjAyMwgAAAAJOS8zMC8yMDIyCQAAAAEwhkq4bM8Q2wjW3OhszxDbCBhDSVEuRFRFLklRX1BFUklPRERBVEVfQlMBAAAAZhEEAAUAAAAJOS8zMC8yMDIyAIZKuGzPENsI1tzobM8Q2wgPQ0lRLldFQy5JUV9FQklUAQAAAO3OBAACAAAABjE5MjQuMgEIAAAABQAAAAExAQAAAAstMjA2MjUxNDk1MQMAAAADMTYwAgAAAAM0MDAEAAAAATAHAAAACTIvMTcvMjAyMwgAAAAKMTIvMzEvMjAyMgkAAAABMIZKuGzPENsI1tzobM8Q2wgOQ0lRLlNPLklRX0VCSVQBAAAAL9cBAAIAAAAENTU2NAEIAAAABQAAAAIyOQIAAAADNDAwAQAAAAstMjA2MDc5NzY5MAMAAAADMTYwBAAAAAEwBwAAAAkyLzE3LzIwMjMIAAAACjEyLzMxLzIwMjIJAAAAATCGSrhszxDbCNbc6GzPENsIDkNJUS5FUy5JUV9FQklUAQAAAK12BAACAAAACDI0MTcuOTU0AQgAAAAFAAAAATEBAAAACy0yMDYwNzcyNTI4AwAAAAMxNjACAAAAAzQwMAQAAAABMAcAAAAJMi8xNy8yMDIzCAAAAAoxMi8zMS8yMDIyCQAAAAEwhkq4bM8Q</t>
  </si>
  <si>
    <t>2wjj8uhszxDbCBBDSVEuRVZSRy5JUV9OUFBFAQAAAJBRBAACAAAABzIxNjYxLjMBCAAAAAUAAAABMQEAAAALLTIwNzIwODUyMzIDAAAAAzE2MAIAAAAEMTAwNAQAAAABMAcAAAAJMi8xNy8yMDIzCAAAAAk5LzMwLzIwMjIJAAAAATCGSrhszxDbCOPy6GzPENsIDkNJUS5MTlQuSVFfUkVWAQAAAHXGBAACAAAABDQwNzQBCAAAAAUAAAABMQEAAAALLTIwNzEyMjQ0OTkDAAAAAzE2MAIAAAADMTEyBAAAAAEwBwAAAAkyLzE3LzIwMjMIAAAACTkvMzAvMjAyMgkAAAABMIZKuGzPENsI4/LobM8Q2wgbQ0lRLkNXVC5JUV9ORVRfSU5URVJFU1RfRVhQAQAAACDuAwACAAAABy00Ni42MTYBCAAAAAUAAAABMQEAAAALLTIwNzMyMzE0MjYDAAAAAzE2MAIAAAADMzY4BAAAAAEwBwAAAAkyLzE3LzIwMjMIAAAACTkvMzAvMjAyMgkAAAABMIZKuGzPENsIQSTpbM8Q2wgPQ0lRLlBOTS5JUV9FQklUAQAAAMmNBAACAAAABzM3MS4zOTcBCAAAAAUAAAABMQEAAAALLTIwNzE4MzYwOTUDAAAAAzE2MAIAAAADNDAwBAAAAAEwBwAAAAkyLzE3LzIwMjMIAAAACTkvMzAvMjAyMgkAAAABMIZKuGzPENsIFnnpbM8Q2wgQQ0lRLk9UVFIuSVFfTlBQRQEAAAB9fQQAAgAAAAgyMjMxLjMyNwEIAAAABQAAAAExAQAAAAstMjA2MDcxMjg1MgMAAAADMTYwAgAAAAQxMDA0BAAAAAEwBwAAAAkyLzE3LzIwMjMIAAAACjEyLzMxLzIwMjIJAAAA</t>
  </si>
  <si>
    <t>ATCGSrhszxDbCBZ56WzPENsIG0NJUS5EVEUuSVFfTkVUX0lOVEVSRVNUX0VYUAEAAABmEQQAAgAAAAQtNjA3AQgAAAAFAAAAATEBAAAACy0yMDczNTIwNTI3AwAAAAMxNjACAAAAAzM2OAQAAAABMAcAAAAJMi8xNy8yMDIzCAAAAAk5LzMwLzIwMjIJAAAAATCGSrhszxDbCBZ56WzPENsIDkNJUS5QT1IuSVFfUkVWAQAAADaKBAACAAAABDI2NDcBCAAAAAUAAAABMQEAAAALLTIwNjA4MDIwMDQDAAAAAzE2MAIAAAADMTEyBAAAAAEwBwAAAAkyLzE3LzIwMjMIAAAACjEyLzMxLzIwMjIJAAAAATCGSrhszxDbCLPG6WzPENsIGENJUS5ORUUuSVFfUkVUVVJOX0VRVUlUWQEAAAD6IAQAAgAAAAY2LjgyNjEBCAAAAAUAAAABMQEAAAALLTIwNjMxODE1MDgDAAAAAzE2MAIAAAAENDEyOAQAAAABMAcAAAAJMi8xNy8yMDIzCAAAAAoxMi8zMS8yMDIyCQAAAAEwhkq4bM8Q2wizxulszxDbCBtDSVEuSURBLklRX05FVF9JTlRFUkVTVF9FWFABAAAAikcEAAIAAAAILTEwMy4yODkBCAAAAAUAAAACMjkCAAAAAzM2OAEAAAALLTIwNjA3NzgxNzcDAAAAAzE2MAQAAAABMAcAAAAJMi8xNy8yMDIzCAAAAAoxMi8zMS8yMDIyCQAAAAEwhkq4bM8Q2wizxulszxDbCA5DSVEuRVRSLklRX1JFVgEAAADEHQQAAgAAAAkxMzIxNC4xOTMBCAAAAAUAAAABMQEAAAALLTIwNzIwNDY5NTYDAAAAAzE2MAIAAAADMTEyBAAAAAEwBwAAAAky</t>
  </si>
  <si>
    <t>LzE3LzIwMjMIAAAACTkvMzAvMjAyMgkAAAABMIZKuGzPENsI0evpbM8Q2wgcQ0lRLkQuSVFfVE9UQUxfQ09NTU9OX0VRVUlUWQEAAABhEwQAAgAAAAUyNjc5MAEIAAAABQAAAAExAQAAAAstMjA2MjA1Nzg5NwMAAAADMTYwAgAAAAQxMDA2BAAAAAEwBwAAAAkyLzE3LzIwMjMIAAAACjEyLzMxLzIwMjIJAAAAATCGSrhszxDbCNHr6WzPENsIE0NJUS5ELklRX1RPVEFMX0RFQlQBAAAAYRMEAAIAAAAFNDQ0NjkBCAAAAAUAAAABMQEAAAALLTIwNjIwNTc4OTcDAAAAAzE2MAIAAAAENDE3MwQAAAABMAcAAAAJMi8xNy8yMDIzCAAAAAoxMi8zMS8yMDIyCQAAAAEwhkq4bM8Q2wjR6+lszxDbCA9DSVEuQ01TLklRX0VCSVQBAAAAku4DAAIAAAAEMTQyOQEIAAAABQAAAAExAQAAAAstMjA2MTc0NTI5MwMAAAADMTYwAgAAAAM0MDAEAAAAATAHAAAACTIvMTcvMjAyMwgAAAAKMTIvMzEvMjAyMgkAAAABMIZKuGzPENsI0evpbM8Q2wgPQ0lRLlNKVy5JUV9FQklUAQAAAASZBAACAAAABzEwNC42MzYBCAAAAAUAAAABMQEAAAALLTIwNzI5MDU3MTMDAAAAAzE2MAIAAAADNDAwBAAAAAEwBwAAAAkyLzE3LzIwMjMIAAAACTkvMzAvMjAyMgkAAAABMIZKuGzPENsI52LqbM8Q2wgZQ0lRLldUUkcuSVFfUkVUVVJOX0VRVUlUWQEAAABUhQQAAgAAAAY4LjkxNjIBCAAAAAUAAAABMQEAAAALLTIwNzA4NjcyODIDAAAAAzE2MAIA</t>
  </si>
  <si>
    <t>AAAENDEyOAQAAAABMAcAAAAJMi8xNy8yMDIzCAAAAAk5LzMwLzIwMjIJAAAAATCGSrhszxDbCOdi6mzPENsIGENJUS5BV0suSVFfUEVSSU9EREFURV9CUwEAAAAF1AMABQAAAAoxMi8zMS8yMDIyAIZKuGzPENsIjYnqbM8Q2wgOQ0lRLkFXUi5JUV9SRVYBAAAA4aQEAAIAAAAHNDgyLjc4NQEIAAAABQAAAAExAQAAAAstMjA3MTYwNjUxOQMAAAADMTYwAgAAAAMxMTIEAAAAATAHAAAACTIvMTcvMjAyMwgAAAAJOS8zMC8yMDIyCQAAAAEwhkq4bM8Q2wiNiepszxDbCA9DSVEuU0pJLklRX0VCSVQBAAAAW6MEAAIAAAAHMzUyLjE3NAEIAAAABQAAAAExAQAAAAstMjA3MjA3ODk5NQMAAAADMTYwAgAAAAM0MDAEAAAAATAHAAAACTIvMTcvMjAyMwgAAAAJOS8zMC8yMDIyCQAAAAEwhkq4bM8Q2wiNiepszxDbCA1DSVEuTkkuSVFfUkVWAQAAAPx0BAACAAAABjU0MDguNgEIAAAABQAAAAExAQAAAAstMjA3MTcxNTE5NAMAAAADMTYwAgAAAAMxMTIEAAAAATAHAAAACTIvMTcvMjAyMwgAAAAJOS8zMC8yMDIyCQAAAAEwhkq4bM8Q2wiNiepszxDbCBhDSVEuUFBMLklRX1JFVFVSTl9FUVVJVFkBAAAApNQCAAIAAAAGNC45NzU0AQgAAAAFAAAAATEBAAAACy0yMDcxNzg4NjgxAwAAAAMxNjACAAAABDQxMjgEAAAAATAHAAAACTIvMTcvMjAyMwgAAAAJOS8zMC8yMDIyCQAAAAEwhkq4bM8Q2wiNiepszxDbCBhDSVEuUENH</t>
  </si>
  <si>
    <t>LklRX1BFUklPRERBVEVfQlMBAAAAJSICAAUAAAAJOS8zMC8yMDIyAIZKuGzPENsIQeTqbM8Q2wgeQ0lRLkJLSC5JUV9UT1RBTF9DT01NT05fRVFVSVRZAQAAAJ7nAwACAAAACDI5OTQuOTEzAQgAAAAFAAAAATEBAAAACy0yMDYwODYzNzc4AwAAAAMxNjACAAAABDEwMDYEAAAAATAHAAAACTIvMTcvMjAyMwgAAAAKMTIvMzEvMjAyMgkAAAABMIZKuGzPENsI4g3rbM8Q2wgVQ0lRLkJLSC5JUV9UT1RBTF9ERUJUAQAAAJ7nAwACAAAABzQ2NjcuOTQBCAAAAAUAAAABMQEAAAALLTIwNjA4NjM3NzgDAAAAAzE2MAIAAAAENDE3MwQAAAABMAcAAAAJMi8xNy8yMDIzCAAAAAoxMi8zMS8yMDIyCQAAAAEwhkq4bM8Q2whB5OpszxDbCBtDSVEuWEVMLklRX05FVF9JTlRFUkVTVF9FWFABAAAAtgwIAAIAAAAELTk1MwEIAAAABQAAAAExAQAAAAstMjA2MzA3NDkwNQMAAAADMTYwAgAAAAMzNjgEAAAAATAHAAAACTIvMTcvMjAyMwgAAAAKMTIvMzEvMjAyMgkAAAABMIZKuGzPENsI4g3rbM8Q2wgeQ0lRLk5FRS5JUV9UT1RBTF9DT01NT05fRVFVSVRZAQAAAPogBAACAAAABTM5MjI5AQgAAAAFAAAAATEBAAAACy0yMDYzMTgxNTA4AwAAAAMxNjACAAAABDEwMDYEAAAAATAHAAAACTIvMTcvMjAyMwgAAAAKMTIvMzEvMjAyMgkAAAABMIZKuGzPENsI4g3rbM8Q2wgVQ0lRLk5FRS5JUV9UT1RBTF9ERUJUAQAAAPogBAACAAAA</t>
  </si>
  <si>
    <t>BTY0OTY2AQgAAAAFAAAAATEBAAAACy0yMDYzMTgxNTA4AwAAAAMxNjACAAAABDQxNzMEAAAAATAHAAAACTIvMTcvMjAyMwgAAAAKMTIvMzEvMjAyMgkAAAABMIZKuGzPENsI4g3rbM8Q2wgPQ0lRLklEQS5JUV9FQklUAQAAAIpHBAACAAAABzMyNy4xNzgBCAAAAAUAAAACMjkCAAAAAzQwMAEAAAALLTIwNjA3NzgxNzcDAAAAAzE2MAQAAAABMAcAAAAJMi8xNy8yMDIzCAAAAAoxMi8zMS8yMDIyCQAAAAEwhkq4bM8Q2wjiDetszxDbCA5DSVEuRVMuSVFfTlBQRQEAAACtdgQAAgAAAAgzNjE2OS43MgEIAAAABQAAAAExAQAAAAstMjA2MDc3MjUyOAMAAAADMTYwAgAAAAQxMDA0BAAAAAEwBwAAAAkyLzE3LzIwMjMIAAAACjEyLzMxLzIwMjIJAAAAATCGSrhszxDbCC6A62zPENsIGENJUS5FSVguSVFfUkVUVVJOX0VRVUlUWQEAAABDmwQAAgAAAAY0LjIzMDkBCAAAAAUAAAABMQEAAAALLTIwNzI0MjEzNDIDAAAAAzE2MAIAAAAENDEyOAQAAAABMAcAAAAJMi8xNy8yMDIzCAAAAAk5LzMwLzIwMjIJAAAAATCGSrhszxDbCC6A62zPENsID0NJUS5BRVAuSVFfTlBQRQEAAAAuEQIAAgAAAAc3MDQzMy4xAQgAAAAFAAAAATEBAAAACy0yMDczMjA5NTM2AwAAAAMxNjACAAAABDEwMDQEAAAAATAHAAAACTIvMTcvMjAyMwgAAAAJOS8zMC8yMDIyCQAAAAEwhkq4bM8Q2wgugOtszxDbCB5DSVEuUFBMLklRX1RPVEFMX0NP</t>
  </si>
  <si>
    <t>TU1PTl9FUVVJVFkBAAAApNQCAAIAAAAFMTM4ODEBCAAAAAUAAAABMQEAAAALLTIwNzE3ODg2ODEDAAAAAzE2MAIAAAAEMTAwNgQAAAABMAcAAAAJMi8xNy8yMDIzCAAAAAk5LzMwLzIwMjIJAAAAATBycbhszxDbCC6A62zPENsIFUNJUS5QUEwuSVFfVE9UQUxfREVCVAEAAACk1AIAAgAAAAUxMzgxOAEIAAAABQAAAAExAQAAAAstMjA3MTc4ODY4MQMAAAADMTYwAgAAAAQ0MTczBAAAAAEwBwAAAAkyLzE3LzIwMjMIAAAACTkvMzAvMjAyMgkAAAABMHJxuGzPENsILoDrbM8Q2wgPQ0lRLkNOUC5JUV9OUFBFAQAAANlDBAACAAAABTI3MTQzAQgAAAAFAAAAAjI5AgAAAAQxMDA0AQAAAAstMjA2MDYwMTY4NgMAAAADMTYwBAAAAAEwBwAAAAkyLzE3LzIwMjMIAAAACjEyLzMxLzIwMjIJAAAAATBycbhszxDbCC6A62zPENsIDkNJUS5YRUwuSVFfUkVWAQAAALYMCAACAAAABTE1MjAzAQgAAAAFAAAAATEBAAAACy0yMDYzMDc0OTA1AwAAAAMxNjACAAAAAzExMgQAAAABMAcAAAAJMi8xNy8yMDIzCAAAAAoxMi8zMS8yMDIyCQAAAAEwcnG4bM8Q2wgugOtszxDbCBtDSVEuTldFLklRX05FVF9JTlRFUkVTVF9FWFABAAAACdICAAIAAAAGLTEwMC4xAQgAAAAFAAAAAjI5AgAAAAMzNjgBAAAACy0yMDYwNjgwMzY4AwAAAAMxNjAEAAAAATAHAAAACTIvMTcvMjAyMwgAAAAKMTIvMzEvMjAyMgkAAAABMHJxuGzPENsIuUPs</t>
  </si>
  <si>
    <t>bM8Q2wgbQ0lRLk5FRS5JUV9ORVRfSU5URVJFU1RfRVhQAQAAAPogBAACAAAABC01ODUBCAAAAAUAAAABMQEAAAALLTIwNjMxODE1MDgDAAAAAzE2MAIAAAADMzY4BAAAAAEwBwAAAAkyLzE3LzIwMjMIAAAACjEyLzMxLzIwMjIJAAAAATBycbhszxDbCLlD7GzPENsIGUNJUS5FVlJHLklRX1BFUklPRERBVEVfQlMBAAAAkFEEAAUAAAAJOS8zMC8yMDIyAHJxuGzPENsIuUPsbM8Q2wgeQ0lRLkVJWC5JUV9UT1RBTF9DT01NT05fRVFVSVRZAQAAAEObBAACAAAABTEzNDE1AQgAAAAFAAAAATEBAAAACy0yMDcyNDIxMzQyAwAAAAMxNjACAAAABDEwMDYEAAAAATAHAAAACTIvMTcvMjAyMwgAAAAJOS8zMC8yMDIyCQAAAAEwcnG4bM8Q2whTcexszxDbCBVDSVEuRUlYLklRX1RPVEFMX0RFQlQBAAAAQ5sEAAIAAAAFMzE4NjEBCAAAAAUAAAABMQEAAAALLTIwNzI0MjEzNDIDAAAAAzE2MAIAAAAENDE3MwQAAAABMAcAAAAJMi8xNy8yMDIzCAAAAAk5LzMwLzIwMjIJAAAAATBycbhszxDbCLlD7GzPENsIGUNJUS5ELklRX05FVF9JTlRFUkVTVF9FWFABAAAAYRMEAAIAAAAELTk2NgEIAAAABQAAAAExAQAAAAstMjA2MjA1Nzg5NwMAAAADMTYwAgAAAAMzNjgEAAAAATAHAAAACTIvMTcvMjAyMwgAAAAKMTIvMzEvMjAyMgkAAAABMHJxuGzPENsIU3HsbM8Q2wgOQ0lRLkFFUC5JUV9SRVYBAAAALhECAAIAAAAHMTg0NDgu</t>
  </si>
  <si>
    <t>MQEIAAAABQAAAAExAQAAAAstMjA3MzIwOTUzNgMAAAADMTYwAgAAAAMxMTIEAAAAATAHAAAACTIvMTcvMjAyMwgAAAAJOS8zMC8yMDIyCQAAAAEwcnG4bM8Q2whTcexszxDbCB5DSVEuQUxFLklRX1RPVEFMX0NPTU1PTl9FUVVJVFkBAAAA+GkEAAIAAAAGMjY5MS45AQgAAAAFAAAAAjI5AgAAAAQxMDA2AQAAAAstMjA2MDc3ODE3NgMAAAADMTYwBAAAAAEwBwAAAAkyLzE3LzIwMjMIAAAACjEyLzMxLzIwMjIJAAAAATBycbhszxDbCH6Y7GzPENsIFUNJUS5BTEUuSVFfVE9UQUxfREVCVAEAAAD4aQQAAgAAAAYxOTIwLjgBCAAAAAUAAAACMjkCAAAABDQxNzMBAAAACy0yMDYwNzc4MTc2AwAAAAMxNjAEAAAAATAHAAAACTIvMTcvMjAyMwgAAAAKMTIvMzEvMjAyMgkAAAABMHJxuGzPENsIfpjsbM8Q2wgYQ0lRLkFXSy5JUV9SRVRVUk5fRVFVSVRZAQAAAAXUAwACAAAABzEwLjkzOTgBCAAAAAUAAAACMjkCAAAABDQxMjgBAAAACy0yMDYwODg3OTY1AwAAAAMxNjAEAAAAATAHAAAACTIvMTcvMjAyMwgAAAAKMTIvMzEvMjAyMgkAAAABMHJxuGzPENsIfpjsbM8Q2wgXQ0lRLlNSLklRX1BFUklPRERBVEVfQlMBAAAAr1gEAAUAAAAKMTIvMzEvMjAyMgBycbhszxDbCH6Y7GzPENsIDkNJUS5TSkkuSVFfUkVWAQAAAFujBAACAAAACDI1ODQuNzY0AQgAAAAFAAAAATEBAAAACy0yMDcyMDc4OTk1AwAAAAMxNjACAAAA</t>
  </si>
  <si>
    <t>AzExMgQAAAABMAcAAAAJMi8xNy8yMDIzCAAAAAk5LzMwLzIwMjIJAAAAATBycbhszxDbCH6Y7GzPENsIGENJUS5DUEsuSVFfUkVUVVJOX0VRVUlUWQEAAAD6+AMAAgAAAAcxMS4wMzM0AQgAAAAFAAAAATEBAAAACy0yMDcyMzMwMzU3AwAAAAMxNjACAAAABDQxMjgEAAAAATAHAAAACTIvMTcvMjAyMwgAAAAJOS8zMC8yMDIyCQAAAAEwcnG4bM8Q2wjAwuxszxDbCBhDSVEuQUdSLklRX1BFUklPRERBVEVfQlMBAAAAAnMEAAUAAAAJOS8zMC8yMDIyAHJxuGzPENsIwMLsbM8Q2wgOQ0lRLkNOUC5JUV9SRVYBAAAA2UMEAAIAAAAEOTMyMQEIAAAABQAAAAIyOQIAAAADMTEyAQAAAAstMjA2MDYwMTY4NgMAAAADMTYwBAAAAAEwBwAAAAkyLzE3LzIwMjMIAAAACjEyLzMxLzIwMjIJAAAAATBycbhszxDbCMDC7GzPENsIGUNJUS5PVFRSLklRX1BFUklPRERBVEVfQlMBAAAAfX0EAAUAAAAKMTIvMzEvMjAyMgBycbhszxDbCMDC7GzPENsIG0NJUS5QRUcuSVFfTkVUX0lOVEVSRVNUX0VYUAEAAADyjQQAAgAAAAQtNTEyAQgAAAAFAAAAATEBAAAACy0yMDcyNTQxNTY4AwAAAAMxNjACAAAAAzM2OAQAAAABMAcAAAAJMi8xNy8yMDIzCAAAAAk5LzMwLzIwMjIJAAAAATBycbhszxDbCK0L7WzPENsID0NJUS5OV0UuSVFfRUJJVAEAAAAJ0gIAAgAAAAUyNjMuMQEIAAAABQAAAAIyOQIAAAADNDAwAQAAAAstMjA2MDY4MDM2</t>
  </si>
  <si>
    <t>OAMAAAADMTYwBAAAAAEwBwAAAAkyLzE3LzIwMjMIAAAACjEyLzMxLzIwMjIJAAAAATBycbhszxDbCEgg7WzPENsID0NJUS5ORUUuSVFfRUJJVAEAAAD6IAQAAgAAAAQzNzYxAQgAAAAFAAAAATEBAAAACy0yMDYzMTgxNTA4AwAAAAMxNjACAAAAAzQwMAQAAAABMAcAAAAJMi8xNy8yMDIzCAAAAAoxMi8zMS8yMDIyCQAAAAEwcnG4bM8Q2whIIO1szxDbCA5DSVEuRUQuSVFfTlBQRQEAAAB/BAQAAgAAAAU0NzMzNAEIAAAABQAAAAIyOQIAAAAEMTAwNAEAAAALLTIwNjA2NjY4NjYDAAAAAzE2MAQAAAABMAcAAAAJMi8xNy8yMDIzCAAAAAoxMi8zMS8yMDIyCQAAAAEwcnG4bM8Q2whIIO1szxDbCBhDSVEuTE5ULklRX1JFVFVSTl9FUVVJVFkBAAAAdcYEAAIAAAAHMTAuNzE0OAEIAAAABQAAAAExAQAAAAstMjA3MTIyNDQ5OQMAAAADMTYwAgAAAAQ0MTI4BAAAAAEwBwAAAAkyLzE3LzIwMjMIAAAACTkvMzAvMjAyMgkAAAABMHJxuGzPENsIETTtbM8Q2wgbQ0lRLkFMRS5JUV9ORVRfSU5URVJFU1RfRVhQAQAAAPhpBAACAAAABS03NS4yAQgAAAAFAAAAAjI5AgAAAAMzNjgBAAAACy0yMDYwNzc4MTc2AwAAAAMxNjAEAAAAATAHAAAACTIvMTcvMjAyMwgAAAAKMTIvMzEvMjAyMgkAAAABMHJxuGzPENsIETTtbM8Q2wgPQ0lRLlNKVy5JUV9OUFBFAQAAAASZBAACAAAACDI2MzQuMDM4AQgAAAAFAAAAATEBAAAACy0y</t>
  </si>
  <si>
    <t>MDcyOTA1NzEzAwAAAAMxNjACAAAABDEwMDQEAAAAATAHAAAACTIvMTcvMjAyMwgAAAAJOS8zMC8yMDIyCQAAAAEwcnG4bM8Q2wiyiO1szxDbCB5DSVEuQ1BLLklRX1RPVEFMX0NPTU1PTl9FUVVJVFkBAAAA+vgDAAIAAAAHODE0LjQzOAEIAAAABQAAAAExAQAAAAstMjA3MjMzMDM1NwMAAAADMTYwAgAAAAQxMDA2BAAAAAEwBwAAAAkyLzE3LzIwMjMIAAAACTkvMzAvMjAyMgkAAAABMHJxuGzPENsIsojtbM8Q2wgVQ0lRLkNQSy5JUV9UT1RBTF9ERUJUAQAAAPr4AwACAAAABzc4OC4xNDQBCAAAAAUAAAABMQEAAAALLTIwNzIzMzAzNTcDAAAAAzE2MAIAAAAENDE3MwQAAAABMAcAAAAJMi8xNy8yMDIzCAAAAAk5LzMwLzIwMjIJAAAAATBycbhszxDbCLKI7WzPENsIG0NJUS5QUEwuSVFfTkVUX0lOVEVSRVNUX0VYUAEAAACk1AIAAgAAAAQtNDY5AQgAAAAFAAAAATEBAAAACy0yMDcxNzg4NjgxAwAAAAMxNjACAAAAAzM2OAQAAAABMAcAAAAJMi8xNy8yMDIzCAAAAAk5LzMwLzIwMjIJAAAAATBycbhszxDbCLKI7WzPENsID0NJUS5EVEUuSVFfTlBQRQEAAABmEQQAAgAAAAUyODE5MAEIAAAABQAAAAExAQAAAAstMjA3MzUyMDUyNwMAAAADMTYwAgAAAAQxMDA0BAAAAAEwBwAAAAkyLzE3LzIwMjMIAAAACTkvMzAvMjAyMgkAAAABMHJxuGzPENsI9MbtbM8Q2wgYQ0lRLlBPUi5JUV9SRVRVUk5fRVFVSVRZAQAA</t>
  </si>
  <si>
    <t>ADaKBAACAAAABjguNDk0MwEIAAAABQAAAAExAQAAAAstMjA2MDgwMjAwNAMAAAADMTYwAgAAAAQ0MTI4BAAAAAEwBwAAAAkyLzE3LzIwMjMIAAAACjEyLzMxLzIwMjIJAAAAATBycbhszxDbCPTG7WzPENsID0NJUS5NR0VFLklRX1JFVgEAAAAbXAQAAgAAAAc2NzMuMjUyAQgAAAAFAAAAATEBAAAACy0yMDcyMjI0NDEwAwAAAAMxNjACAAAAAzExMgQAAAABMAcAAAAJMi8xNy8yMDIzCAAAAAk5LzMwLzIwMjIJAAAAATBycbhszxDbCPTG7WzPENsIGUNJUS5FVlJHLklRX1JFVFVSTl9FUVVJVFkBAAAAkFEEAAIAAAAGOC41Njg0AQgAAAAFAAAAATEBAAAACy0yMDcyMDg1MjMyAwAAAAMxNjACAAAABDQxMjgEAAAAATAHAAAACTIvMTcvMjAyMwgAAAAJOS8zMC8yMDIyCQAAAAEwcnG4bM8Q2wj0xu1szxDbCBtDSVEuRUlYLklRX05FVF9JTlRFUkVTVF9FWFABAAAAQ5sEAAIAAAAFLTEyMTgBCAAAAAUAAAABMQEAAAALLTIwNzI0MjEzNDIDAAAAAzE2MAIAAAADMzY4BAAAAAEwBwAAAAkyLzE3LzIwMjMIAAAACTkvMzAvMjAyMgkAAAABMHJxuGzPENsI9MbtbM8Q2wgeQ0lRLkFFRS5JUV9UT1RBTF9DT01NT05fRVFVSVRZAQAAABCyBQACAAAABTEwNTA4AQgAAAAFAAAAAjI5AgAAAAQxMDA2AQAAAAstMjA2MDkwMDQxMgMAAAADMTYwBAAAAAEwBwAAAAkyLzE3LzIwMjMIAAAACjEyLzMxLzIwMjIJAAAAATBycbhs</t>
  </si>
  <si>
    <t>zxDbCGvc7WzPENsIFUNJUS5BRUUuSVFfVE9UQUxfREVCVAEAAAAQsgUAAgAAAAUxNTA5NQEIAAAABQAAAAIyOQIAAAAENDE3MwEAAAALLTIwNjA5MDA0MTIDAAAAAzE2MAQAAAABMAcAAAAJMi8xNy8yMDIzCAAAAAoxMi8zMS8yMDIyCQAAAAEwcnG4bM8Q2whr3O1szxDbCB5DSVEuTE5ULklRX1RPVEFMX0NPTU1PTl9FUVVJVFkBAAAAdcYEAAIAAAAENjI2NQEIAAAABQAAAAExAQAAAAstMjA3MTIyNDQ5OQMAAAADMTYwAgAAAAQxMDA2BAAAAAEwBwAAAAkyLzE3LzIwMjMIAAAACTkvMzAvMjAyMgkAAAABMHJxuGzPENsIa9ztbM8Q2wgVQ0lRLkxOVC5JUV9UT1RBTF9ERUJUAQAAAHXGBAACAAAABDg2MTEBCAAAAAUAAAABMQEAAAALLTIwNzEyMjQ0OTkDAAAAAzE2MAIAAAAENDE3MwQAAAABMAcAAAAJMi8xNy8yMDIzCAAAAAk5LzMwLzIwMjIJAAAAATBycbhszxDbCGvc7WzPENsIEENJUS5NU0VYLklRX0VCSVQBAAAARmUEAAIAAAAFNDQuMjEBCAAAAAUAAAABMQEAAAALLTIwNzMwNTA0ODYDAAAAAzE2MAIAAAADNDAwBAAAAAEwBwAAAAkyLzE3LzIwMjMIAAAACTkvMzAvMjAyMgkAAAABMHJxuGzPENsIa9ztbM8Q2wgYQ0lRLkNOUC5JUV9SRVRVUk5fRVFVSVRZAQAAANlDBAACAAAABzEwLjg2NDkBCAAAAAUAAAACMjkCAAAABDQxMjgBAAAACy0yMDYwNjAxNjg2AwAAAAMxNjAEAAAAATAHAAAACTIvMTcv</t>
  </si>
  <si>
    <t>MjAyMwgAAAAKMTIvMzEvMjAyMgkAAAABMHJxuGzPENsIa9ztbM8Q2wgbQ0lRLkVYQy5JUV9ORVRfSU5URVJFU1RfRVhQAQAAAPWEBAACAAAABS0xNDQ3AQgAAAAFAAAAATEBAAAACy0yMDYwOTcyNDM4AwAAAAMxNjACAAAAAzM2OAQAAAABMAcAAAAJMi8xNy8yMDIzCAAAAAoxMi8zMS8yMDIyCQAAAAEwcnG4bM8Q2whr3O1szxDbCBhDSVEuQktILklRX1BFUklPRERBVEVfQlMBAAAAnucDAAUAAAAKMTIvMzEvMjAyMgBycbhszxDbCBQH7mzPENsIHkNJUS5YRUwuSVFfVE9UQUxfQ09NTU9OX0VRVUlUWQEAAAC2DAgAAgAAAAUxNjM4NAEIAAAABQAAAAExAQAAAAstMjA2MzA3NDkwNQMAAAADMTYwAgAAAAQxMDA2BAAAAAEwBwAAAAkyLzE3LzIwMjMIAAAACjEyLzMxLzIwMjIJAAAAATBycbhszxDbCBQH7mzPENsIFUNJUS5YRUwuSVFfVE9UQUxfREVCVAEAAAC2DAgAAgAAAAUyNTM5NgEIAAAABQAAAAExAQAAAAstMjA2MzA3NDkwNQMAAAADMTYwAgAAAAQ0MTczBAAAAAEwBwAAAAkyLzE3LzIwMjMIAAAACjEyLzMxLzIwMjIJAAAAATBycbhszxDbCBQH7mzPENsID0NJUS5QT1IuSVFfTlBQRQEAAAA2igQAAgAAAAQ4NDY1AQgAAAAFAAAAATEBAAAACy0yMDYwODAyMDA0AwAAAAMxNjACAAAABDEwMDQEAAAAATAHAAAACTIvMTcvMjAyMwgAAAAKMTIvMzEvMjAyMgkAAAABMHJxuGzPENsIFAfubM8Q2wgdQ0lR</t>
  </si>
  <si>
    <t>LkhFLklRX1RPVEFMX0NPTU1PTl9FUVVJVFkBAAAAXj0EAAIAAAAIMjE2Mi45MjIBCAAAAAUAAAACMjkCAAAABDEwMDYBAAAACy0yMDYxMjY2MTIwAwAAAAMxNjAEAAAAATAHAAAACTIvMTcvMjAyMwgAAAAKMTIvMzEvMjAyMgkAAAABMHJxuGzPENsIFAfubM8Q2wgUQ0lRLkhFLklRX1RPVEFMX0RFQlQBAAAAXj0EAAIAAAAIMzE5MC42MDcBCAAAAAUAAAACMjkCAAAABDQxNzMBAAAACy0yMDYxMjY2MTIwAwAAAAMxNjAEAAAAATAHAAAACTIvMTcvMjAyMwgAAAAKMTIvMzEvMjAyMgkAAAABMHJxuGzPENsIFAfubM8Q2wgPQ0lRLkVUUi5JUV9OUFBFAQAAAMQdBAACAAAACTQyMDc5LjU1NgEIAAAABQAAAAExAQAAAAstMjA3MjA0Njk1NgMAAAADMTYwAgAAAAQxMDA0BAAAAAEwBwAAAAkyLzE3LzIwMjMIAAAACTkvMzAvMjAyMgkAAAABMHJxuGzPENsIFAfubM8Q2wgeQ0lRLkFXUi5JUV9UT1RBTF9DT01NT05fRVFVSVRZAQAAAOGkBAACAAAABzcwNS41MDQBCAAAAAUAAAABMQEAAAALLTIwNzE2MDY1MTkDAAAAAzE2MAIAAAAEMTAwNgQAAAABMAcAAAAJMi8xNy8yMDIzCAAAAAk5LzMwLzIwMjIJAAAAATBycbhszxDbCABv7mzPENsIFUNJUS5BV1IuSVFfVE9UQUxfREVCVAEAAADhpAQAAgAAAAc2OTguMzI5AQgAAAAFAAAAATEBAAAACy0yMDcxNjA2NTE5AwAAAAMxNjACAAAABDQxNzMEAAAAATAHAAAACTIv</t>
  </si>
  <si>
    <t>MTcvMjAyMwgAAAAJOS8zMC8yMDIyCQAAAAEwcnG4bM8Q2wgAb+5szxDbCA9DSVEuU1dYLklRX05QUEUBAAAAY6QEAAIAAAAIOTA3My43MDgBCAAAAAUAAAABMQEAAAALLTIwNzEyNzg4NjYDAAAAAzE2MAIAAAAEMTAwNAQAAAABMAcAAAAJMi8xNy8yMDIzCAAAAAk5LzMwLzIwMjIJAAAAATBycbhszxDbCABv7mzPENsIHUNJUS5OSS5JUV9UT1RBTF9DT01NT05fRVFVSVRZAQAAAPx0BAACAAAABjU2NDcuNAEIAAAABQAAAAExAQAAAAstMjA3MTcxNTE5NAMAAAADMTYwAgAAAAQxMDA2BAAAAAEwBwAAAAkyLzE3LzIwMjMIAAAACTkvMzAvMjAyMgkAAAABMHJxuGzPENsIAG/ubM8Q2wgUQ0lRLk5JLklRX1RPVEFMX0RFQlQBAAAA/HQEAAIAAAAFMTA4MjQBCAAAAAUAAAABMQEAAAALLTIwNzE3MTUxOTQDAAAAAzE2MAIAAAAENDE3MwQAAAABMAcAAAAJMi8xNy8yMDIzCAAAAAk5LzMwLzIwMjIJAAAAATBycbhszxDbCABv7mzPENsIF0NJUS5GRS5JUV9SRVRVUk5fRVFVSVRZAQAAAIt6BAACAAAABjQuNTQ0OQEIAAAABQAAAAExAQAAAAstMjA2MTM5OTQ1NQMAAAADMTYwAgAAAAQ0MTI4BAAAAAEwBwAAAAkyLzE3LzIwMjMIAAAACjEyLzMxLzIwMjIJAAAAATBycbhszxDbCK+t7mzPENsIHkNJUS5DTlAuSVFfVE9UQUxfQ09NTU9OX0VRVUlUWQEAAADZQwQAAgAAAAQ5MjUyAQgAAAAFAAAAAjI5AgAAAAQxMDA2</t>
  </si>
  <si>
    <t>AQAAAAstMjA2MDYwMTY4NgMAAAADMTYwBAAAAAEwBwAAAAkyLzE3LzIwMjMIAAAACjEyLzMxLzIwMjIJAAAAATBycbhszxDbCK+t7mzPENsIFUNJUS5DTlAuSVFfVE9UQUxfREVCVAEAAADZQwQAAgAAAAUxNjg1NgEIAAAABQAAAAIyOQIAAAAENDE3MwEAAAALLTIwNjA2MDE2ODYDAAAAAzE2MAQAAAABMAcAAAAJMi8xNy8yMDIzCAAAAAoxMi8zMS8yMDIyCQAAAAEwcnG4bM8Q2wivre5szxDbCA9DSVEuRVhDLklRX05QUEUBAAAA9YQEAAIAAAAFNjkzNDEBCAAAAAUAAAABMQEAAAALLTIwNjA5NzI0MzgDAAAAAzE2MAIAAAAEMTAwNAQAAAABMAcAAAAJMi8xNy8yMDIzCAAAAAoxMi8zMS8yMDIyCQAAAAEwcnG4bM8Q2wivre5szxDbCBhDSVEuQktILklRX1JFVFVSTl9FUVVJVFkBAAAAnucDAAIAAAAGOS4wNTk5AQgAAAAFAAAAATEBAAAACy0yMDYwODYzNzc4AwAAAAMxNjACAAAABDQxMjgEAAAAATAHAAAACTIvMTcvMjAyMwgAAAAKMTIvMzEvMjAyMgkAAAABMHJxuGzPENsIr63ubM8Q2wgYQ0lRLk9HRS5JUV9QRVJJT0REQVRFX0JTAQAAAMF6BAAFAAAACTkvMzAvMjAyMgBycbhszxDbCK+t7mzPENsIGUNJUS5NR0VFLklRX1JFVFVSTl9FUVVJVFkBAAAAG1wEAAIAAAAGOS43ODk1AQgAAAAFAAAAATEBAAAACy0yMDcyMjI0NDEwAwAAAAMxNjACAAAABDQxMjgEAAAAATAHAAAACTIvMTcvMjAyMwgAAAAJ</t>
  </si>
  <si>
    <t>OS8zMC8yMDIyCQAAAAEwcnG4bM8Q2wg6w+5szxDbCA9DSVEuRVZSRy5JUV9SRVYBAAAAkFEEAAIAAAAGNTcwMS42AQgAAAAFAAAAATEBAAAACy0yMDcyMDg1MjMyAwAAAAMxNjACAAAAAzExMgQAAAABMAcAAAAJMi8xNy8yMDIzCAAAAAk5LzMwLzIwMjIJAAAAATBycbhszxDbCHEn72zPENsIGENJUS5EVUsuSVFfUEVSSU9EREFURV9CUwEAAABKFgQABQAAAAoxMi8zMS8yMDIyAHJxuGzPENsIjk7vbM8Q2wgdQ0lRLkVELklRX1RPVEFMX0NPTU1PTl9FUVVJVFkBAAAAfwQEAAIAAAAFMjA2ODcBCAAAAAUAAAACMjkCAAAABDEwMDYBAAAACy0yMDYwNjY2ODY2AwAAAAMxNjAEAAAAATAHAAAACTIvMTcvMjAyMwgAAAAKMTIvMzEvMjAyMgkAAAABMHJxuGzPENsIVmLvbM8Q2wgUQ0lRLkVELklRX1RPVEFMX0RFQlQBAAAAfwQEAAIAAAAFMjQ0MTUBCAAAAAUAAAACMjkCAAAABDQxNzMBAAAACy0yMDYwNjY2ODY2AwAAAAMxNjAEAAAAATAHAAAACTIvMTcvMjAyMwgAAAAKMTIvMzEvMjAyMgkAAAABMHJxuGzPENsIjk7vbM8Q2wgbQ0lRLkFWQS5JUV9ORVRfSU5URVJFU1RfRVhQAQAAADaKAQACAAAACC0xMDYuNjExAQgAAAAFAAAAATEBAAAACy0yMDcyNjE0Nzg5AwAAAAMxNjACAAAAAzM2OAQAAAABMAcAAAAJMi8xNy8yMDIzCAAAAAk5LzMwLzIwMjIJAAAAATBycbhszxDbCFZi72zPENsIGENJUS5OSlIuSVFf</t>
  </si>
  <si>
    <t>UkVUVVJOX0VRVUlUWQEAAAAHcgQAAgAAAAcxNS4zNTk4AQgAAAAFAAAAATEBAAAACy0yMDYyNDM0NzE1AwAAAAMxNjACAAAABDQxMjgEAAAAATAHAAAACTIvMTcvMjAyMwgAAAAKMTIvMzEvMjAyMgkAAAABMHJxuGzPENsIVmLvbM8Q2wgOQ0lRLkZFLklRX05QUEUBAAAAi3oEAAIAAAAFMzY1NDcBCAAAAAUAAAABMQEAAAALLTIwNjEzOTk0NTUDAAAAAzE2MAIAAAAEMTAwNAQAAAABMAcAAAAJMi8xNy8yMDIzCAAAAAoxMi8zMS8yMDIyCQAAAAEwcnG4bM8Q2whWYu9szxDbCA9DSVEuT1RUUi5JUV9SRVYBAAAAfX0EAAIAAAAIMTQ2MC4yMDkBCAAAAAUAAAABMQEAAAALLTIwNjA3MTI4NTIDAAAAAzE2MAIAAAADMTEyBAAAAAEwBwAAAAkyLzE3LzIwMjMIAAAACjEyLzMxLzIwMjIJAAAAATBycbhszxDbCFZi72zPENsIHkNJUS5QRUcuSVFfVE9UQUxfQ09NTU9OX0VRVUlUWQEAAADyjQQAAgAAAAUxMzI1MQEIAAAABQAAAAExAQAAAAstMjA3MjU0MTU2OAMAAAADMTYwAgAAAAQxMDA2BAAAAAEwBwAAAAkyLzE3LzIwMjMIAAAACTkvMzAvMjAyMgkAAAABMHJxuGzPENsIsKLvbM8Q2wgVQ0lRLlBFRy5JUV9UT1RBTF9ERUJUAQAAAPKNBAACAAAABTIwMDg0AQgAAAAFAAAAATEBAAAACy0yMDcyNTQxNTY4AwAAAAMxNjACAAAABDQxNzMEAAAAATAHAAAACTIvMTcvMjAyMwgAAAAJOS8zMC8yMDIyCQAAAAEwcnG4</t>
  </si>
  <si>
    <t>bM8Q2wiwou9szxDbCA9DSVEuRFRFLklRX0VCSVQBAAAAZhEEAAIAAAAEMTY0OAEIAAAABQAAAAExAQAAAAstMjA3MzUyMDUyNwMAAAADMTYwAgAAAAM0MDAEAAAAATAHAAAACTIvMTcvMjAyMwgAAAAJOS8zMC8yMDIyCQAAAAEwcnG4bM8Q2wiwou9szxDbCBhDSVEuTldFLklRX1BFUklPRERBVEVfQlMBAAAACdICAAUAAAAKMTIvMzEvMjAyMgBycbhszxDbCLCi72zPENsIEENJUS5NR0VFLklRX0VCSVQBAAAAG1wEAAIAAAAHMTQ1Ljc3NAEIAAAABQAAAAExAQAAAAstMjA3MjIyNDQxMAMAAAADMTYwAgAAAAM0MDAEAAAAATAHAAAACTIvMTcvMjAyMwgAAAAJOS8zMC8yMDIyCQAAAAEwcnG4bM8Q2wiwou9szxDbCA5DSVEuSEUuSVFfTlBQRQEAAABePQQAAwAAAAAAcnG4bM8Q2wiwou9szxDbCA5DSVEuQVZBLklRX1JFVgEAAAA2igEAAgAAAAgxNjMxLjg2MgEIAAAABQAAAAExAQAAAAstMjA3MjYxNDc4OQMAAAADMTYwAgAAAAMxMTIEAAAAATAHAAAACTIvMTcvMjAyMwgAAAAJOS8zMC8yMDIyCQAAAAEwcnG4bM8Q2wgnyu9szxDbCB9DSVEuV1RSRy5JUV9UT1RBTF9DT01NT05fRVFVSVRZAQAAAFSFBAACAAAACDUzNDMuMTAyAQgAAAAFAAAAATEBAAAACy0yMDcwODY3MjgyAwAAAAMxNjACAAAABDEwMDYEAAAAATAHAAAACTIvMTcvMjAyMwgAAAAJOS8zMC8yMDIyCQAAAAEwcnG4bM8Q2wi2LPBszxDbCBZD</t>
  </si>
  <si>
    <t>SVEuV1RSRy5JUV9UT1RBTF9ERUJUAQAAAFSFBAACAAAACDY1OTMuODQyAQgAAAAFAAAAATEBAAAACy0yMDcwODY3MjgyAwAAAAMxNjACAAAABDQxNzMEAAAAATAHAAAACTIvMTcvMjAyMwgAAAAJOS8zMC8yMDIyCQAAAAEwcnG4bM8Q2wi2LPBszxDbCBtDSVEuT0dTLklRX05FVF9JTlRFUkVTVF9FWFABAAAA4FmGDgIAAAAHLTY1LjkzOQEIAAAABQAAAAExAQAAAAstMjA3MjQwMTA3MQMAAAADMTYwAgAAAAMzNjgEAAAAATAHAAAACTIvMTcvMjAyMwgAAAAJOS8zMC8yMDIyCQAAAAEwcnG4bM8Q2wi2LPBszxDbCB5DSVEuTkpSLklRX1RPVEFMX0NPTU1PTl9FUVVJVFkBAAAAB3IEAAIAAAAIMTkyMi43OTUBCAAAAAUAAAABMQEAAAALLTIwNjI0MzQ3MTUDAAAAAzE2MAIAAAAEMTAwNgQAAAABMAcAAAAJMi8xNy8yMDIzCAAAAAoxMi8zMS8yMDIyCQAAAAEwcnG4bM8Q2wiuZ/BszxDbCBVDSVEuTkpSLklRX1RPVEFMX0RFQlQBAAAAB3IEAAIAAAAIMzM3Ny43MzkBCAAAAAUAAAABMQEAAAALLTIwNjI0MzQ3MTUDAAAAAzE2MAIAAAAENDE3MwQAAAABMAcAAAAJMi8xNy8yMDIzCAAAAAoxMi8zMS8yMDIyCQAAAAEwcnG4bM8Q2wiuZ/BszxDbCA9DSVEuQVRPLklRX05QUEUBAAAADNsDAAIAAAAJMTc5NzEuNjY4AQgAAAAFAAAAATEBAAAACy0yMDYyMTMwMTM0AwAAAAMxNjACAAAABDEwMDQEAAAAATAHAAAACTIv</t>
  </si>
  <si>
    <t>MTcvMjAyMwgAAAAKMTIvMzEvMjAyMgkAAAABMHJxuGzPENsIrmfwbM8Q2wgNQ0lRLkZFLklRX1JFVgEAAACLegQAAgAAAAUxMTU4OAEIAAAABQAAAAExAQAAAAstMjA2MTM5OTQ1NQMAAAADMTYwAgAAAAMxMTIEAAAAATAHAAAACTIvMTcvMjAyMwgAAAAKMTIvMzEvMjAyMgkAAAABMHJxuGzPENsIrmfwbM8Q2wgbQ0lRLkZUUy5JUV9ORVRfSU5URVJFU1RfRVhQAQAAAFxcDQACAAAABS0xMTM2AQgAAAAFAAAAATEBAAAACy0yMDYxNzQ0Njg1AwAAAAIyNwIAAAADMzY4BAAAAAEwBwAAAAkyLzE3LzIwMjMIAAAACjEyLzMxLzIwMjIJAAAAATBycbhszxDbCK5n8GzPENsID0NJUS5QTk0uSVFfTlBQRQEAAADJjQQAAgAAAAg2Nzg1LjA4NQEIAAAABQAAAAExAQAAAAstMjA3MTgzNjA5NQMAAAADMTYwAgAAAAQxMDA0BAAAAAEwBwAAAAkyLzE3LzIwMjMIAAAACTkvMzAvMjAyMgkAAAABMHJxuGzPENsIrmfwbM8Q2wgYQ0lRLlNSRS5JUV9SRVRVUk5fRVFVSVRZAQAAAC7XAQACAAAABjkuNjA0MgEIAAAABQAAAAExAQAAAAstMjA3MTk5NDk4NgMAAAADMTYwAgAAAAQ0MTI4BAAAAAEwBwAAAAkyLzE3LzIwMjMIAAAACTkvMzAvMjAyMgkAAAABMHJxuGzPENsIrmfwbM8Q2wgPQ0lRLldFQy5JUV9OUFBFAQAAAO3OBAACAAAABzI5MTEzLjgBCAAAAAUAAAABMQEAAAALLTIwNjI1MTQ5NTEDAAAAAzE2MAIAAAAEMTAw</t>
  </si>
  <si>
    <t>NAQAAAABMAcAAAAJMi8xNy8yMDIzCAAAAAoxMi8zMS8yMDIyCQAAAAEwcnG4bM8Q2wiuZ/BszxDbCBhDSVEuT0dFLklRX1JFVFVSTl9FUVVJVFkBAAAAwXoEAAIAAAAHMjIuNjQxNgEIAAAABQAAAAExAQAAAAstMjA3MjE4ODI1OAMAAAADMTYwAgAAAAQ0MTI4BAAAAAEwBwAAAAkyLzE3LzIwMjMIAAAACTkvMzAvMjAyMgkAAAABMHJxuGzPENsIl4/wbM8Q2wgNQ0lRLkhFLklRX1JFVgEAAABePQQAAgAAAAgzNzI5LjY1NQEIAAAABQAAAAIyOQIAAAADMTEyAQAAAAstMjA2MTI2NjEyMAMAAAADMTYwBAAAAAEwBwAAAAkyLzE3LzIwMjMIAAAACjEyLzMxLzIwMjIJAAAAATBycbhszxDbCJeP8GzPENsIGENJUS5FVFIuSVFfUEVSSU9EREFURV9CUwEAAADEHQQABQAAAAk5LzMwLzIwMjIAcnG4bM8Q2wiXj/BszxDbCBhDSVEuRFVLLklRX1JFVFVSTl9FUVVJVFkBAAAAShYEAAIAAAAGNy41ODUxAQgAAAAFAAAAAjI5AgAAAAQ0MTI4AQAAAAstMjA2MTkxOTkyNwMAAAADMTYwBAAAAAEwBwAAAAkyLzE3LzIwMjMIAAAACjEyLzMxLzIwMjIJAAAAATBycbhszxDbCJeP8GzPENsIGENJUS5MTlQuSVFfUEVSSU9EREFURV9CUwEAAAB1xgQABQAAAAk5LzMwLzIwMjIAcnG4bM8Q2wiXj/BszxDbCBBDSVEuV1RSRy5JUV9FQklUAQAAAFSFBAACAAAABzY0NS42NjEBCAAAAAUAAAABMQEAAAALLTIwNzA4NjcyODIDAAAA</t>
  </si>
  <si>
    <t>AzE2MAIAAAADNDAwBAAAAAEwBwAAAAkyLzE3LzIwMjMIAAAACTkvMzAvMjAyMgkAAAABMHJxuGzPENsIl4/wbM8Q2wgPQ0lRLk9HUy5JUV9FQklUAQAAAOBZhg4CAAAABzMzNC41MDUBCAAAAAUAAAABMQEAAAALLTIwNzI0MDEwNzEDAAAAAzE2MAIAAAADNDAwBAAAAAEwBwAAAAkyLzE3LzIwMjMIAAAACTkvMzAvMjAyMgkAAAABMHJxuGzPENsIl4/wbM8Q2wgOQ0lRLkFUTy5JUV9SRVYBAAAADNsDAAIAAAAINDY3Mi44ODUBCAAAAAUAAAABMQEAAAALLTIwNjIxMzAxMzQDAAAAAzE2MAIAAAADMTEyBAAAAAEwBwAAAAkyLzE3LzIwMjMIAAAACjEyLzMxLzIwMjIJAAAAATBycbhszxDbCJeP8GzPENsID0NJUS5GVFMuSVFfRUJJVAEAAABcXA0AAgAAAAQyODMyAQgAAAAFAAAAATEBAAAACy0yMDYxNzQ0Njg1AwAAAAIyNwIAAAADNDAwBAAAAAEwBwAAAAkyLzE3LzIwMjMIAAAACjEyLzMxLzIwMjIJAAAAATBycbhszxDbCPfK8GzPENsIGENJUS5FWEMuSVFfUEVSSU9EREFURV9CUwEAAAD1hAQABQAAAAoxMi8zMS8yMDIyAHJxuGzPENsI98rwbM8Q2wgeQ0lRLlNSRS5JUV9UT1RBTF9DT01NT05fRVFVSVRZAQAAAC7XAQACAAAABTI2MTQxAQgAAAAFAAAAATEBAAAACy0yMDcxOTk0OTg2AwAAAAMxNjACAAAABDEwMDYEAAAAATAHAAAACTIvMTcvMjAyMwgAAAAJOS8zMC8yMDIyCQAAAAEwcnG4bM8Q2wie3vBs</t>
  </si>
  <si>
    <t>zxDbCBVDSVEuU1JFLklRX1RPVEFMX0RFQlQBAAAALtcBAAIAAAAFMjY5OTgBCAAAAAUAAAABMQEAAAALLTIwNzE5OTQ5ODYDAAAAAzE2MAIAAAAENDE3MwQAAAABMAcAAAAJMi8xNy8yMDIzCAAAAAk5LzMwLzIwMjIJAAAAATBycbhszxDbCJ7e8GzPENsIGENJUS5QQ0cuSVFfUkVUVVJOX0VRVUlUWQEAAAAlIgIAAgAAAAU4LjE0MQEIAAAABQAAAAExAQAAAAstMjA3MzUzMDA1MgMAAAADMTYwAgAAAAQ0MTI4BAAAAAEwBwAAAAkyLzE3LzIwMjMIAAAACTkvMzAvMjAyMgkAAAABMHJxuGzPENsInt7wbM8Q2wgeQ0lRLk9HRS5JUV9UT1RBTF9DT01NT05fRVFVSVRZAQAAAMF6BAACAAAABjQ0NDAuNwEIAAAABQAAAAExAQAAAAstMjA3MjE4ODI1OAMAAAADMTYwAgAAAAQxMDA2BAAAAAEwBwAAAAkyLzE3LzIwMjMIAAAACTkvMzAvMjAyMgkAAAABMHJxuGzPENsICy3xbM8Q2wgVQ0lRLk9HRS5JUV9UT1RBTF9ERUJUAQAAAMF6BAACAAAABjQ1NDguMQEIAAAABQAAAAExAQAAAAstMjA3MjE4ODI1OAMAAAADMTYwAgAAAAQ0MTczBAAAAAEwBwAAAAkyLzE3LzIwMjMIAAAACTkvMzAvMjAyMgkAAAABMHJxuGzPENsICy3xbM8Q2wgQQ0lRLk1HRUUuSVFfTlBQRQEAAAAbXAQAAgAAAAgxOTU0LjUwNAEIAAAABQAAAAExAQAAAAstMjA3MjIyNDQxMAMAAAADMTYwAgAAAAQxMDA0BAAAAAEwBwAAAAkyLzE3LzIwMjMI</t>
  </si>
  <si>
    <t>AAAACTkvMzAvMjAyMgkAAAABMHJxuGzPENsICy3xbM8Q2wgNQ0lRLkQuSVFfRUJJVAEAAABhEwQAAgAAAAQzMTA3AQgAAAAFAAAAATEBAAAACy0yMDYyMDU3ODk3AwAAAAMxNjACAAAAAzQwMAQAAAABMAcAAAAJMi8xNy8yMDIzCAAAAAoxMi8zMS8yMDIyCQAAAAEwcnG4bM8Q2wgLLfFszxDbCA9DSVEuQ01TLklRX05QUEUBAAAAku4DAAIAAAAFMjI3NDQBCAAAAAUAAAABMQEAAAALLTIwNjE3NDUyOTMDAAAAAzE2MAIAAAAEMTAwNAQAAAABMAcAAAAJMi8xNy8yMDIzCAAAAAoxMi8zMS8yMDIyCQAAAAEwcnG4bM8Q2wgLLfFszxDbCBhDSVEuQUVFLklRX1JFVFVSTl9FUVVJVFkBAAAAELIFAAIAAAAHMTAuNTQ0MwEIAAAABQAAAAIyOQIAAAAENDEyOAEAAAALLTIwNjA5MDA0MTIDAAAAAzE2MAQAAAABMAcAAAAJMi8xNy8yMDIzCAAAAAoxMi8zMS8yMDIyCQAAAAEwcnG4bM8Q2wgLLfFszxDbCB5DSVEuQVdLLklRX1RPVEFMX0NPTU1PTl9FUVVJVFkBAAAABdQDAAIAAAAENzY5MwEIAAAABQAAAAIyOQIAAAAEMTAwNgEAAAALLTIwNjA4ODc5NjUDAAAAAzE2MAQAAAABMAcAAAAJMi8xNy8yMDIzCAAAAAoxMi8zMS8yMDIyCQAAAAEwcnG4bM8Q2wgrgvFszxDbCBVDSVEuQVdLLklRX1RPVEFMX0RFQlQBAAAABdQDAAIAAAAFMTI0NTUBCAAAAAUAAAACMjkCAAAABDQxNzMBAAAACy0yMDYwODg3OTY1AwAAAAMx</t>
  </si>
  <si>
    <t>NjAEAAAAATAHAAAACTIvMTcvMjAyMwgAAAAKMTIvMzEvMjAyMgkAAAABMHJxuGzPENsIK4LxbM8Q2wgbQ0lRLk5KUi5JUV9ORVRfSU5URVJFU1RfRVhQAQAAAAdyBAACAAAABi05MS42NwEIAAAABQAAAAExAQAAAAstMjA2MjQzNDcxNQMAAAADMTYwAgAAAAMzNjgEAAAAATAHAAAACTIvMTcvMjAyMwgAAAAKMTIvMzEvMjAyMgkAAAABMHJxuGzPENsIK4LxbM8Q2wgOQ0lRLkJLSC5JUV9SRVYBAAAAnucDAAIAAAAIMjU1MS44MTYBCAAAAAUAAAABMQEAAAALLTIwNjA4NjM3NzgDAAAAAzE2MAIAAAADMTEyBAAAAAEwBwAAAAkyLzE3LzIwMjMIAAAACjEyLzMxLzIwMjIJAAAAATBycbhszxDbCNOY8WzPENsIF0NJUS5TTy5JUV9SRVRVUk5fRVFVSVRZAQAAAC/XAQACAAAABzEwLjE4NDkBCAAAAAUAAAACMjkCAAAABDQxMjgBAAAACy0yMDYwNzk3NjkwAwAAAAMxNjAEAAAAATAHAAAACTIvMTcvMjAyMwgAAAAKMTIvMzEvMjAyMgkAAAABMHJxuGzPENsI05jxbM8Q2wgbQ0lRLlBOVy5JUV9ORVRfSU5URVJFU1RfRVhQAQAAAP2HBAACAAAACC0yNjQuNjAxAQgAAAAFAAAAATEBAAAACy0yMDcyMjU4NjUzAwAAAAMxNjACAAAAAzM2OAQAAAABMAcAAAAJMi8xNy8yMDIzCAAAAAk5LzMwLzIwMjIJAAAAATBycbhszxDbCEbZ8WzPENsIDkNJUS5ORUUuSVFfUkVWAQAAAPogBAACAAAABTIwOTU2AQgAAAAFAAAAATEB</t>
  </si>
  <si>
    <t>AAAACy0yMDYzMTgxNTA4AwAAAAMxNjACAAAAAzExMgQAAAABMAcAAAAJMi8xNy8yMDIzCAAAAAoxMi8zMS8yMDIyCQAAAAEwcnG4bM8Q2whxAfJszxDbCBdDSVEuSEUuSVFfUEVSSU9EREFURV9CUwEAAABePQQABQAAAAoxMi8zMS8yMDIyAHJxuGzPENsIcQHybM8Q2wgbQ0lRLkVUUi5JUV9ORVRfSU5URVJFU1RfRVhQAQAAAMQdBAACAAAACC03NjQuMTk4AQgAAAAFAAAAATEBAAAACy0yMDcyMDQ2OTU2AwAAAAMxNjACAAAAAzM2OAQAAAABMAcAAAAJMi8xNy8yMDIzCAAAAAk5LzMwLzIwMjIJAAAAATBycbhszxDbCHEB8mzPENsIGENJUS5BRVAuSVFfUEVSSU9EREFURV9CUwEAAAAuEQIABQAAAAk5LzMwLzIwMjIAcnG4bM8Q2whxAfJszxDbCA9DSVEuQUxFLklRX0VCSVQBAAAA+GkEAAIAAAAFMTM0LjIBCAAAAAUAAAACMjkCAAAAAzQwMAEAAAALLTIwNjA3NzgxNzYDAAAAAzE2MAQAAAABMAcAAAAJMi8xNy8yMDIzCAAAAAoxMi8zMS8yMDIyCQAAAAEwcnG4bM8Q2whxAfJszxDbCA==</t>
  </si>
  <si>
    <t>允䅁䥁䅙䅁䕁䅁䅁兑䅁䑁䅅䅁䝁䅁䅁兑牁䅁䅁杣䅁䅁䅙䅁䉂䍁䄰䅁慁䅁䅁䅃䅁䕁䅅兒䙂䅁䅁䅂䅁䅁䅧䅁䉂䕁䅕䅕䅁䅁䅁䅁䥁䅁䅁兑䡂䙁䅉䅁捁䅁䅁䅃䅁䕁䅅䅔䙂䅁䅁杁䅁䉁䅯䅁䉂䕁䅷䅔䙂䙁䅑兒獁䍁䅁兓畂䝁䅍杌䅁䙁䄴䅁䥁䅁䅁兑啂䕁䄸䅁ぁ䅁䅁䅃䅁䕁䅅杖䉂䅁䅁睂䅁䅁䅧䅁䉂䙁䅣睓䅁䑁䅁䅁䥁䅁䅁兑塂䙁䅉䅁䕂䅁䅁李䅁䕁䅅䅢獂䝁䅫兙畂䡁䅑䅉䙂䝁䄴党祂䝁䅣入杁䕁䅍睢祂䡁䅁睢祂䝁䅅䅤灂䝁䄸杢䅁䙁䄸䅁流䅁䅁兑瑂䝁䅕杣求䝁䄴䅉䑂䝁䄸杣睂䝁䄸杣桂䡁䅑兡療䝁䄴䅁摂䅁䅁䅔䅁䕁䅅兢求䡁䅉兡橂䝁䅅杢杁䕁䅕䅢求䝁䅍䅤祂䝁䅫睙杁䙁䅁睢㍂䝁䅕杣杁䕁䅍睢瑂䡁䅁兙畂䡁䅫䅌杁䕁䅫杢橂䍁䄴䅁杂䅁䅁䅐䅁䕁䅅兢求䡁䅉兡橂䝁䅅杢杁䙁䅍䅤桂䡁䅑党穂䍁䅁睖桂䡁䅑党祂䍁䅁睑療䝁䄰䅣桂䝁䄴入䅁䡁䅷䅁䝂䅁䅁兑瑂䝁䅕杣灂䝁䅍兙畂䍁䅁睖桂䡁䅑党祂䍁䅁睖療䡁䅉睡穂䍁䅁睑療䝁䄰䅣桂䝁䄴入獁䍁䅁兓畂䝁䅍杌䅁䡁䄰䅁祁䅁䅁兑あ䝁䄰睢穂䍁䅁兒畂䝁䅕杣湂䡁䅫䅉䑂䝁䄸杣睂䝁䄸杣桂䡁䅑兡療䝁䄴䅁ㅂ䅁䅁杈䅁䕁䅅杤桂䝁䄴睚祂䝁䅫䅚獁䍁䅁兓畂䝁䅍杌䅁䑁䅍䅁流䅁䅁兑㉂䝁䅫督あ䝁䅅䅉䑂䝁䄸杣睂䝁䄸杣桂䡁䅑兡療䝁䄴䅁桂䅁䅁杂䅁䕁䅉兌䅁䥁䅉䅁䝁䅁䅁村䍂䅁䅁睧䅁䅁䅧䅁䍂䕁䅉兌䅁䕁䅧䅁䥁䅁䅁村䍂䕁䅉䅁䱁䅁䅁权䅁䕁䅉村䍂䍁䅳䅁橁䅁䅁权䅁䕁䅉村䍂䍁䄰䅁㡁䅁䅁䅃䅁䕁䅉睓䥂䅁䅁兒䅁䑁䅁䅁䍂䝁䅷兙橂䝁䅳䅉䥂䝁䅫䅢獂䡁䅍䅉䑂䝁䄸杣睂䝁䄸杣桂䡁䅑兡療䝁䄴䅁呂䅁䅁䅃䅁䕁䅍兔呂䅁䅁杈䅁䍁䄴䅁䑂䕁䄰睕杁䕁䅕杢求䡁䅉睚㕂䍁䅁睑療䡁䅉䅣療䡁䅉兙あ䝁䅫睢畂䅁䅁杙䅁䅁䅧䅁䑂䕁䄴䅕䅁䑁䄸䅁䥁䅁䅁睑兂䕁䅳䅁䉂䅁䅁䅃䅁䕁䅍睖啂䅁䅁䅋䅁䑁䄴䅁䑂䝁䅅䅢灂䝁䅙睢祂䝁䄴兡桂䍁䅁睖桂䡁䅑党祂䍁䅁睕求䡁䅉杤灂䝁䅍党杁䕁䅣杣療䡁䅕䅣䅁䍁䅫䅁祁䅁䅁睑求䝁䄴䅤求䡁䅉䅕療䝁䅫杢あ䍁䅁兒畂䝁䅕杣湂䡁䅫䅌杁䕁䅫杢橂䍁䄴䅁奂䅁䅁村䅁䕁䅍䅡求䡁䅍兙睂䝁䅕兙牂䝁䅕䅉噂䡁䅑兡獂䝁䅫䅤灂䝁䅕督杁䕁䅍睢祂䡁䅁睢祂䝁䅅䅤灂䝁䄸杢䅁䡁䅙䅁ぁ䅁䅁睑療䝁䄴督療䝁䅷兡歂䝁䅅䅤求䝁䅑䅉䙂䝁䅑兡穂䝁䄸杢獁䍁䅁兓畂䝁䅍杌䅁䉁䅅䅁䕁䅁䅁䅒䅁䅁䄰䅁䥁䅁䅁䅒啂䕁䅕䅁㑁䅁䅁杊䅁䕁䅑䅖䙂䍁䅁兒畂䝁䅕杣湂䡁䅫䅉䑂䝁䄸兢睂䝁䅅杢㕂䅁䅁兡䅁䅁䅧䅁䕂䙁䅕睓䅁䍁䅕䅁獁䅁䅁䅒療䝁䄰兡畂䝁䅫睢畂䍁䅁兒畂䝁䅕杣湂䡁䅫䅌杁䕁䅫杢橂䍁䄴䅁䱂䅁䅁䅍䅁䕁䅑兤牂䝁䅕䅉䙂䝁䄴党祂䝁䅣入杁䕁䅍睢祂䡁䅁睢祂䝁䅅䅤灂䝁䄸杢䅁䙁䅳䅁䝁䅁䅁兒䕂䅁䅁睄䅁䅁䅧䅁䙂䕁䅫䅗䅁䉁䄰䅁䝁䅁䅁兒呂䅁䅁䅆䅁䅁䅧䅁䙂䙁䅑杕䅁䑁䅉䅁䭁䅁䅁兒坂䙁䅉睒䅁䑁䅯䅁䥁䅁䅁兒奂䕁䅍䅁十䅁䅁杋䅁䕁䅕䅚灂䡁䅍睢畂䍁䅁兓畂䡁䅑党祂䝁䄴兙あ䝁䅫睢畂䝁䅅䅢䅁䝁䅍䅁潁䅁䅁兒畂䡁䅑党祂䝁䅣入杁䕁䅍睢祂䡁䅁睢祂䝁䅅䅤灂䝁䄸杢䅁䝁䅑䅁ぁ䅁䅁兒穂䡁䅍党畂䡁䅑兡桂䝁䅷䅉噂䡁䅑兡獂䝁䅫䅤灂䝁䅕督獁䍁䅁兓畂䝁䅍杌䅁䝁䅷䅁慁䅁䅁兒㉂䝁䅕杣湂䡁䅫䅌杁䕁䅫杢橂䍁䄴䅁求䅁䅁䅊䅁䕁䅕杤求䡁䅉督療䡁䅕杣橂䝁䅕䅉䙂䝁䄴党祂䝁䅣入䅁䙁䅅䅁流䅁䅁兒㑂䝁䅕䅢療䝁䄴䅉䑂䝁䄸杣睂䝁䄸杣桂䡁䅑兡療䝁䄴䅁䑂䅁䅁杂䅁䕁䅙兒䅁䍁䄴䅁䥁䅁䅁杒啂䙁䅍䅁桁䅁䅁䅊䅁䕁䅙兡祂䡁䅍䅤䙂䝁䄴党祂䝁䅣入杁䕁䅍睢祂䡁䅁杌䅁䡁䅁䅁奁䅁䅁杒療䡁䅉䅤灂䡁䅍䅉䩂䝁䄴睙畁䅁䅁杔䅁䅁䅙䅁䥂䕁䅕䅁晁䅁䅁杒䅁䕁䅧兙㍂䝁䅅兡灂䝁䅅杢杁䕁䅕䅢求䝁䅍䅤祂䝁䅫睙杁䕁䅫杢歂䡁䅕督あ䡁䅉兡求䡁䅍䅌杁䕁䅫杢橂䍁䄴䅁湂䅁䅁䅃䅁䕁䅫䅒䉂䅁䅁材䅁䉁䅷䅁䩂䕁䅑兑䑂䕁䄸杕兂䍁䅷䅉䩂䝁䄴睙畁䅁䅁杖䅁䍁䅁䅁䩂䙁䅅睘䑂䕁䄸兔兂䕁䅅杔婂䙁䄸杔䉂䕁䄰兒䅁䉁䅁䅁允䅁䅁兓剂䙁䄸兒䍂䕁䅫䅖䅁䅁䅅䅁慁䅁䅁兓剂䙁䄸兔䉂䙁䅉睓䙂䙁䅑睑䉂䙁䅁䅁佁䅁䅁䅋䅁䕁䅫兕時䕁䄴兒啂䙁䄸兓佂䙁䅑兒卂䕁䅕睕啂䙁䄸兒奂䙁䅁䅁䙁䅁䅁䅅䅁䕁䅫兕時䕁䄴䅕兂䕁䅕䅁䑁䅁䅁杄䅁䕁䅫兕時䙁䅁村坂䅁䅁䅃䅁䍁䅉䅁䩂䙁䅅睘兂䕁䅕杕䩂䕁䄸䅒䕂䕁䅅䅖䙂䙁䄸村呂䅁䅁䅉䅁䍁䅉䅁䩂䙁䅅睘卂䕁䅕䅖噂䙁䅉杔時䕁䅕兕噂䕁䅫䅖婂䅁䅁睅䅁䅁䄴䅁䩂䙁䅅睘卂䕁䅕杖䅁䍁䅷䅁潁䅁䅁兓剂䙁䄸睕兂䙁䄸兓呂䙁䅍兖䙂䙁䅉睘卂䕁䅅䅖䩂䕁䄴睒䅁䅁䅯䅁畁䅁䅁兓剂䙁䄸䅖偂䙁䅑兑䵂䙁䄸睑偂䕁䄰兔偂䕁䄴睘䙂䙁䅅兖䩂䙁䅑兗䅁䍁䅣䅁捁䅁䅁兓剂䙁䄸䅖偂䙁䅑兑䵂䙁䄸䅒䙂䕁䅉䅖䅁䉁䅙䅁䥁䅁䅁䅔佂䙁䅑䅁䝁䅁䅁杉䅁䕁䄰睒䙂䍁䅁兒畂䝁䅕杣湂䡁䅫䅌杁䕁䅫杢橂䍁䄴䅁塂䅁䅁权䅁䕁䄰睒䙂䕁䅕䅁㕁䅁䅁权䅁䕁䄰睕䙂䙁䅧䅁煁䅁䅁䅍䅁䕁䄰兡歂䝁䅑䅢求䡁䅍党㑂䍁䅁睖桂䡁䅑党祂䍁䅁睑療䝁䄰䅣桂䝁䄴入䅁䡁䄴䅁䥁䅁䅁杔䙂䕁䅕䅁癁䅁䅁杂䅁䕁䄴兓䅁䉁䅕䅁䥁䅁䅁杔䭂䙁䅉䅁流䅁䅁杂䅁䕁䄴兔䅁䡁䅳䅁䝁䅁䅁杔卂䅁䅁全䅁䅁䅧䅁佂䙁䅣兒䅁䅁䅫䅁䥁䅁䅁杔塂䕁䄴䅁㝁䅁䅁村䅁䕁䄴党㍂䍁䅁杓求䡁䅉督求䡁䅫䅉卂䝁䅕督療䡁䅕杣橂䝁䅕督杁䕁䅍睢祂䡁䅁睢祂䝁䅅䅤灂䝁䄸杢䅁䡁䅧䅁煁䅁䅁杔求䡁䅧䅤䙂䡁䅉兙杁䕁䅕杢求䡁䅉睚㕂䍁䅷䅉䩂䝁䄴睙畁䅁䅁児䅁䉁䅷䅁佂䝁䅫睕療䡁䅕杣橂䝁䅕䅉䩂䝁䄴睙畁䅁䅁睤䅁䑁䅉䅁佂䝁䄸杣あ䝁䅧睖求䡁䅍䅤求䡁䅉杢杁䕁䅍睢祂䡁䅁睢祂䝁䅅䅤灂䝁䄸杢䅁䝁䅧䅁䅂䅁䅁杔療䡁䅉䅤潂䙁䅣党穂䡁䅑党祂䝁䄴䅉䙂䝁䄴党祂䝁䅣入杁䕁䅣杣療䡁䅕䅣獁䍁䅁兓畂䝁䅍杌䅁䥁䅑䅁䕂䅁䅁杔療䡁䅉䅤潂䡁䅣党穂䡁䅑䅉佂䝁䅅䅤ㅂ䡁䅉兙獂䍁䅁䅓療䝁䅷䅚灂䝁䄴睚杁䕁䅍睢瑂䡁䅁兙畂䡁䅫䅁㕂䅁䅁䅃䅁䕁䄸睒䙂䅁䅁䅇䅁䍁䅉䅁偂䕁䅣兒杁䕁䅕杢求䡁䅉睚㕂䍁䅁睑療䡁䅉䅣畁䅁䅁条䅁䅁䅧䅁偂䕁䅣睕䅁䕁䅣䅁捁䅁䅁睔佂䕁䅕䅉䡂䝁䅅督獁䍁䅁兓畂䝁䅍杌䅁䡁䅑䅁䭁䅁䅁睔啂䙁䅑杕䅁䕁䅁䅁畁䅁䅁睔あ䡁䅑党祂䍁䅁䅖桂䝁䅫䅢杁䕁䅍睢祂䡁䅁睢祂䝁䅅䅤灂䝁䄸杢䅁䝁䄴䅁䥁䅁䅁䅕䑂䕁䅣䅁䍂䅁䅁䅃䅁䙁䅁兒䡂䅁䅁睎䅁䍁䅉䅁兂䕁䅣杊䙂䍁䅁睑療䡁䅉䅣療䡁䅉兙あ䝁䅫睢畂䅁䅁睔䅁䅁䅧䅁兂䕁䄴兔䅁䕁䅯䅁潁䅁䅁䅕佂䕁䄰䅉卂䝁䅕督療䡁䅕杣橂䝁䅕督獁䍁䅁兓畂䝁䅍杌䅁䝁䄸䅁䥁䅁䅁䅕佂䙁䅣䅁䵁䅁䅁䅃䅁䙁䅁睔卂䅁䅁杉䅁䅁䅧䅁兂䙁䅁䅔䅁䕁䅷䅁杁䅁䅁䅕兂䕁䅷䅉䑂䝁䄸杣睂䝁䄸杣桂䡁䅑兡療䝁䄴䅁硂䅁䅁䅒䅁䙁䅁兡畂䝁䄴兙橂䝁䅷党杁䙁䅣党穂䡁䅑䅉䑂䝁䅅䅣灂䡁䅑兙獂䍁䅁睑療䡁䅉䅣療䡁䅉兙あ䝁䅫睢畂䅁䅁睡䅁䕁䅑䅁兂䝁䄸杣あ䝁䅷兙畂䝁䅑䅉䡂䝁䅕杢求䡁䅉兙獂䍁䅁兒獂䝁䅕睙あ䡁䅉兡橂䍁䅁睑療䝁䄰䅣桂䝁䄴入䅁䙁䅫䅁慂䅁䅁䅕ㅂ䝁䅉䅢灂䝁䅍䅉呂䝁䅕杣㉂䝁䅫睙求䍁䅁兒畂䡁䅑党祂䡁䅁杣灂䡁䅍党杁䕁䅣杣療䡁䅕䅣杁䕁䅫杢橂䝁䄸杣睂䝁䄸杣桂䡁䅑党歂䅁䅁杒䅁䅁䅧䅁呂䕁䅯兓䅁䕁䄰䅁䥁䅁䅁睕䭂䙁䅣䅁歁䅁䅁䅆䅁䙁䅍杓塂䍁䅁睒祂䝁䄸兤睂䅁䅁睦䅁䅁䅙䅁呂䕁䄸䅁瑁䅁䅁杂䅁䙁䅍杕䅁䕁䅫䅁䥁䅁䅁睕卂䕁䅕䅁扁䅁䅁䅃䅁䙁䅍睖奂䅁䅁睋䅁䅁䄴䅁呂䝁䅕兢睂䡁䅉兙䅁䙁䅷䅁捁䅁䅁睕求䝁䄰䅣祂䝁䅅䅉䙂䝁䄴党祂䝁䅣入䅁䥁䅁䅁祁䅁䅁睕療䡁䅕䅤潂䍁䅁杓求䡁䅉督求䡁䅫䅉䡂䝁䅅督杁䕁䅍睢瑂䡁䅁兙畂䡁䅫䅁䉃䅁䅁䅐䅁䙁䅍睢ㅂ䡁䅑䅡杁䕁䅯党祂䡁䅍党㕂䍁䅁兓畂䝁䅑兤穂䡁䅑杣灂䝁䅕督獁䍁䅁兓畂䝁䅍杌䅁䡁䅍䅁㙁䅁䅁睕療䡁䅕䅤潂䡁䅣党穂䡁䅑䅉䡂䝁䅅督杁䕁䅧睢獂䝁䅑兡畂䝁䅣督獁䍁䅁兓畂䝁䅍杌䅁䡁䅯䅁坁䅁䅁睕睂䝁䅫杣求䍁䅁兓畂䝁䅍杌䅁䙁䅕䅁煁䅁䅁䅖潂䝁䅕䅉呂䝁䄸兤あ䝁䅧党祂䝁䄴䅉䑂䝁䄸兢睂䝁䅅杢㕂䅁䅁兢䅁䍁䄴䅁啂䝁䅧党杁䙁䅫睢祂䝁䅳䅉塂䝁䅅䅤求䡁䅉䅉䑂䝁䄸兢睂䝁䅅杢㕂䅁䅁杗䅁䅁䅧䅁噂䙁䅑䅔䅁䉁䅫䅁流䅁䅁兖畂䝁䅫䅤灂䝁䅷䅉䑂䝁䄸杣睂䝁䄸杣桂䡁䅑兡療䝁䄴䅁兂䅁䅁䅃䅁䙁䅣兒䑂䅁䅁睆䅁䍁䄴䅁塂䕁䅕睑杁䕁䅕杢求䡁䅉睚㕂䍁䅁睒祂䝁䄸兤睂䍁䅷䅉䩂䝁䄴睙畁䅁䅁兎䅁䅁䅯䅁塂䙁䅑杕䡂䅁䅁䅖䅁䅁䅧䅁奂䕁䅕䅔䅁䑁䅙䅁楁䅁䅁䅗橂䝁䅕䅢杁䕁䅕杢求䡁䅉睚㕂䍁䅁兓畂䝁䅍杌䅁䝁䅙䅁䭁䅁䅁兗偂䙁䅉睖䅁䙁䅉䅁䥃杁䅁䍄䉁䅁䅁睁䅁䅁䅍䅚䅁䅁䅯䅁䅁䅁䅯允䅁䅁䅅䅁䉁䅁䅁兂穁積積⭍略䅑杷允䅁䅁䅍䅁䑁䝁䅑䅁䭁䍁䅕䅁䭁䉁䅁䅁䉁䅁䅁允䅁䅁䅯睗䅁䅁杷允䅁䅁䅍䅁䑁䝁䅑䅁䭁䑁䅫䅁䭁䅁䅯䅁䉁䅁䅁允䅁䅁䅕䅁䅁䅁䅁䅁䵁䅉䅅䅁䑁䅁䅁睁歂䅁䅁权䵂䅁䅁权呁䅁䅁允䅁䅁䅅䅁䙁䥁扺䅡療剑䅖䍄䉁䅁䅁睁䅁䅁䅍䅚䅁䅁䅯䅖䅁䅁䅯睅䅁䅁䅅䅁䉁䅁䅁兂䙁奸砸㙤栰䅑杷允䅁䅁䅍䅁䑁䝁䅑䅁䭁䅁䅉䅁䭁䅁䅍䅁䉁䅁䅁允䅁䅁䅕浚浚浚噡び䵁䅉䅅䅁䑁䅁䅁睁歂䅁䅁权䡁䅁䅁权䥁䅁䅁允䅁䅁䅅䅁䙁䉁䍃湍塅癶⽁䍄䉁䅁䅁睁䅁䅁䅍䅚䅁䅁䅯䅆䅁䅁䅯睅䅁䅁䅅䅁䉁䅁䅁兂坄坸〰䑧䡣䅷杷允䅁䅁䅍䅁䑁䝁䅑䅁䭁䉁䅕䅁䭁䅁䄴䅁䉁䅁䅁允䅁䅁䅕⽍割佣坪歸䵁䅉䅅䅁䑁䅁䅁睁歂䅁䅁权䡂䅁䅁权䑁䅁䅁允䅁䅁䅅䅁䙁䵁䭈啯㉕䱄䅨䍄䉁䅁䅁睁䅁䅁䅍䅚䅁䅁䅯䅂䅁䅁䅯权䅁䅁䅅䅁䉁䅁䅁权橁䅁䅁䍄䉁䅁䅁睁䅁䅁䅍䅚䅁䅁䅯䅎䅁䅁䅯兂䅁䅁䅅䅁䉁䅁䅁兂ㅁ牘䩰䍄楚䅷杷允䅁䅁䅍䅁䑁䝁䅑䅁䭁䅁䅙䅁䭁䅁䅍䅁䉁䅁䅁允䅁䅁䅕䅁䅁䕁䉄䔰䵁䅉䅅䅁䑁䅁䅁睁歂䅁䅁权䵁䅁䅁权䑁䅁䅁允䅁䅁䅅䅁䙁䙁㘶兓楺瑥䅊䍄䉁䅁䅁睁䅁䅁䅍䅚䅁䅁䅯兇䅁䅁䅯睅䅁䅁䅅䅁䉁䅁䅁兂乂奆䭸甶楑䅑杷允䅁䅁䅍䅁䑁䝁䅑䅁䭁䅁䅑䅁䭁䅁䅕䅁䉁䅁䅁允䅁䅁䅕䅁䅁䅁潃䵧䵁䅉䅅䅁䑁䅁䅁睁歂䅁䅁权䅂䅁䅁权䥁䅁䅁允䅁䅁䅅䅁䙁䉁体扂案䅶䅒䍄䉁䅁䅁睁䅁䅁䅍䅚䅁䅁䅯元䅁䅁䅯权䅁䅁䅅䅁䉁䅁䅁权䱁䅁䅁䍄䉁䅁䅁睁䅁䅁䅍䅚䅁䅁䅯杊䅁䅁䅯允䅁䅁䅅䅁䉁䅁䅁兂啁歲桦楥㍂䅑杷允䅁䅁䅍䅁䑁䝁䅑䅁䭁䑁䅳䅁䭁䍁䅣䅁䉁䅁䅁允䅁䅁䅕免獩䙈偯䕬䵁䅉䅅䅁䑁䅁䅁睁歂䅁䅁权䕁䅁䅁权䑁䅁䅁允䅁䅁䅅䅁䙁䅁䅁䅁䅁畦䅂䍄䉁䅁䅁睁䅁䅁䅍䅚䅁䅁䅯䅇䅁䅁䅯睅䅁䅁䅅䅁䉁䅁䅁兂畃⭒㙆䭆椴䅑杷允䅁䅁䅍䅁䑁䝁䅑䅁䭁䉁䅷䅁䭁䉁䅁䅁䉁䅁䅁允䅁䅁䅯睍䅁䅁杷允䅁䅁䅍䅁䑁䝁䅑䅁䭁䑁䅧䅁䭁䍁䅣䅁䉁䅁䅁允䅁䅁䅕䅁䅁䅁噃啸䵁䅉䅅䅁䑁䅁䅁睁歂䅁䅁权乁䅁䅁权䑁䅁䅁允䅁䅁䅅䅁䙁䅁䅁䅁权攫䅸䍄䉁䅁䅁睁䅁䅁䅍䅚䅁䅁䅯光䅁䅁䅯䅃䅁䅁䅅䅁䉁䅁䅁兂潂潃瀯䬴ぐ睐杷允䅁䅁䅍䅁䑁䝁䅑䅁䭁䕁䄰䅁䭁䉁䅍䅁䉁䅁䅁允䅁䅁䅕歘䥶穂㜲啉䵁䅉䅅䅁䑁䅁䅁睁歂䅁䅁权ぁ䅁䅁权佁䅁䅁允䅁䅁䅅䅁䙁䩁噱唷䭍㥭䅂䍄䉁䅁䅁睁䅁䅁䅍䅚䅁䅁䅯杁䅁䅁䅯杄䅁䅁䅅䅁䉁䅁䅁兂灃愳䌸䡴灓䅑杷允䅁䅁䅍䅁䑁䝁䅑䅁䭁䍁䄰䅁䭁䅁䅕䅁䉁䅁䅁允䅁䅁䅕䅁䅁䅁捁㡯䵁䅉䅅䅁䑁䅁䅁睁歂䅁䅁权偁䅁䅁权允䅁䅁允䅁䅁䅅䅁䭁䉁䅅䅁䵁䅉䅅䅁䑁䅁䅁睁歂䅁䅁权十䅁䅁权呁䅁䅁允䅁䅁䅅䅁䙁佁䡐䱭坵䍣䅊䍄䉁䅁䅁睁䅁䅁䅍䅚䅁䅁䅯睐䅁䅁䅯允䅁䅁䅅䅁䉁䅁䅁兂䅁䅁䅁䉁扩䅑杷允䅁䅁䅍䅁䑁䝁䅑䅁䭁䉁䅕䅁䭁䅁䅍䅁䉁䅁䅁允䅁䅁䅕積積⽍䥐唱䵁䅉䅅䅁䑁䅁䅁睁歂䅁䅁权汁䅁䅁权䥁䅁䅁允䅁䅁䅅䅁䙁䭁獴瀵末晸⽣䍄䉁䅁䅁睁䅁䅁䅍䅚䅁䅁䅯杋䅁䅁䅯䅌䅁䅁䅅䅁䉁䅁䅁兂啂㘴扗䵸歨䅑杷允䅁䅁䅍䅁䑁䝁䅑䅁䭁䉁䅳䅁䭁䍁䅣䅁䉁䅁䅁允䅁䅁䅕䅁䅁䥁楁〲䵁䅉䅅䅁䑁䅁䅁睁歂䅁䅁权癁䅁䅁权䑁䅁䅁允䅁䅁䅅䅁䙁䅁䅁䅁䅂昶䄵䍄䉁䅁䅁睁䅁䅁䅍䅚䅁䅁䅯睏䅁䅁䅯䅌䅁䅁䅅䅁䉁䅁䅁兂浂浚浚爵南䅑杷允䅁䅁䅍䅁䑁䝁䅑䅁䭁䅁䅷䅁䭁䅁䅧䅁䉁䅁䅁允䅁䅁䅕牆灤㙴㥘稸䴸䅉䅅䅁䑁䅁䅁睁歂䅁䅁权啁䅁䅁权佁䅁䅁允䅁䅁䅅䅁䙁䑁剁㕢伱琸䅎䍄䉁䅁䅁睁䅁䅁䅍䅚䅁䅁䅯䅔䅁䅁䅯䅅䅁䅁䅅䅁䉁䅁䅁权硂䅁䅁䍄䉁䅁䅁睁䅁䅁䅍䅚䅁䅁䅯光䅁䅁䅯䅉䅁䅁䅅䅁䉁䅁䅁兂䅁䅁䅁䉙洳䅑杷允䅁䅁䅍䅁䑁䝁䅑䅁䭁䅁䅉䅁䭁䉁䅙䅁䉁䅁䅁允䅁䅁䅕積積積㥐ね䵁䅉䅅䅁䑁䅁䅁睁歂䅁䅁权摁䅁䅁权坁䅁䅁允䅁䅁䅅䅁䙁䅁䅁䅁杄敐䅆䍄䉁䅁䅁睁䅁䅁䅍䅚䅁䅁䅯兊䅁䅁䅯䅉䅁䅁䅅䅁䉁䅁䅁兂䅁䅁䅁䉙洳䅑杷允䅁䅁䅍䅁䑁䝁䅑䅁䭁䉁䅕䅁䭁䉁䅙䅁䉁䅁䅁允䅁䅁䅕䅁䅁䅁灃べ䵁䅉䅅䅁䑁䅁䅁睁歂䅁䅁权⭁䅁䅁权杁䅁䅁允䅁䅁䅅䅁䙁䅁䅁䅁杂效䅚䍄䉁䅁䅁睁䅁䅁䅍䅚䅁䅁䅯兌䅁䅁䅯睊䅁䅁䅅䅁䉁䅁䅁兂䅁䅁䅁䱁敘䅑杷允䅁䅁䅍䅁䑁䝁䅑䅁䭁䅁䅉䅁䭁䅁䅯䅁䉁䅁䅁允䅁䅁䅯睃䅁䅁杷允䅁䅁䅍䅁䑁䝁䅑䅁䭁䙁䅑䅁䭁䍁䅷䅁䉁䅁䅁允䅁䅁䅕⽺呤㘴䱕䕯䵁䅉䅅䅁䑁䅁䅁睁歂䅁䅁权啁䅁䅁权獁䅁䅁允䅁䅁䅅䅁䙁乁橥䑣愱㡑䅤䍄䉁䅁䅁睁䅁䅁䅍䅚䅁䅁䅯睎䅁䅁䅯兂䅁䅁䅅䅁䉁䅁䅁兂䅁䅁䅁䩁䑩䅷杷允䅁䅁䅍䅁䑁䝁䅑䅁䭁䅁䅫䅁䭁䉁䅙䅁䉁䅁䅁允䅁䅁䅕佖汏㡭協啰䵁䅉䅅䅁䑁䅁䅁睁歂䅁䅁权潁䅁䅁权允䅁䅁允䅁䅁䅅䅁䭁䍁䅫䅁䵁䅉䅅䅁䑁䅁䅁睁歂䅁䅁权汁䅁䅁权䭁䅁䅁允䅁䅁䅅䅁䭁䍁䅍䅁䵁䅉䅅䅁䑁䅁䅁睁歂䅁䅁权塁䅁䅁权佁䅁䅁允䅁䅁䅅䅁䙁䅁癹䡊㍫之䅨䍄䉁䅁䅁睁䅁䅁䅍䅚䅁䅁䅯杂䅁䅁䅯杄䅁䅁䅅䅁䉁䅁䅁兂㉄䵴晎搱䠯䅑杷允䅁䅁䅍䅁䑁䝁䅑䅁䭁䕁䅅䅁䭁䅁䅕䅁䉁䅁䅁允䅁䅁䅕呦ㄸ牘㕰獑䵁䅉䅅䅁䑁䅁䅁睁歂䅁䅁权㙁䅁䅁权湁䅁䅁允䅁䅁䅅䅁䙁䵁䴳䵺䵹㠳䅊䍄䉁䅁䅁睁䅁䅁䅍䅚䅁䅁䅯䅇䅁䅁䅯兂䅁䅁䅅䅁䉁䅁䅁兂䅁䅁䅁䩁獂䅷杷允䅁䅁䅍䅁䑁䝁䅑䅁䭁䉁䄸䅁䭁䅁䅅䅁䉁䅁䅁允䅁䅁䅕㙹䙆癴噎此䵁䅉䅅䅁䑁䅁䅁睁歂䅁䅁权ぁ䅁䅁权䑁䅁䅁允䅁䅁䅅䅁䙁䙁㕧䵴敪㤱䅎䍄䉁䅁䅁睁䅁䅁䅍䅚䅁䅁䅯兒䅁䅁䅯允䅁䅁䅅䅁䉁䅁䅁兂乄䵺䵺䕺㥒䅑杷允䅁䅁䅍䅁䑁䝁䅑䅁䭁䕁䄰䅁䭁䅁䅧䅁䉁䅁䅁允䅁䅁䅕䅁䅁䅁䅁䅁䵁䅉䅅䅁䑁䅁䅁睁歂䅁䅁权䍁䅁䅁权呁䅁䅁允䅁䅁䅅䅁䙁䙁余扌摋硌䅖䍄䉁䅁䅁睁䅁䅁䅍䅚䅁䅁䅯䅈䅁䅁䅯权䅁䅁䅅䅁䉁䅁䅁权橁䅁䅁䍄䉁䅁䅁睁䅁䅁䅍䅚䅁䅁䅯兓䅁䅁䅯睁䅁䅁䅅䅁䉁䅁䅁兂乄䵺䵺䭺㕓䅑杷允䅁䅁䅍䅁䑁䝁䅑䅁䭁䕁䅯䅁䭁䅁䅅䅁䉁䅁䅁允䅁䅁䅕䘷㑇潈员䕢䵁䅉䅅䅁䑁䅁䅁睁歂䅁䅁权敁䅁䅁权佁䅁䅁允䅁䅁䅅䅁䙁䍁瑚畱㠶㥴䅂䍄䉁䅁䅁睁䅁䅁䅍䅚䅁䅁䅯李䅁䅁䅯䅉䅁䅁䅅䅁䉁䅁䅁兂䅁䅁䅁䉙洳䅑杷允䅁䅁䅍䅁䑁䝁䅑䅁䭁䕁䅁䅁䭁䉁䅍䅁䉁䅁䅁允䅁䅁䅕佂䵥佋搰歎䵁䅉䅅䅁䑁䅁䅁睁歂䅁䅁权䅂䅁䅁权杁䅁䅁允䅁䅁䅅䅁䙁䅁䅁䅁杂效䅚䍄䉁䅁䅁睁䅁䅁䅍䅚䅁䅁䅯兇䅁䅁䅯䅃䅁䅁䅅䅁䉁䅁䅁兂硂䜶祴啲㝔睐杷允䅁䅁䅍䅁䑁䝁䅑䅁䭁䍁䅯䅁䭁䅁䅧䅁䉁䅁䅁允䅁䅁䅕䌰㕧㠷栵啁䵁䅉䅅䅁䑁䅁䅁睁歂䅁䅁权煁䅁䅁权佁䅁䅁允䅁䅁䅅䅁䙁䩁含樳敦㑩䅸䍄䉁䅁䅁睁䅁䅁䅍䅚䅁䅁䅯兒䅁䅁䅯䅉䅁䅁䅅䅁䉁䅁䅁兂䅁䅁䅁䉙洳䅑杷允䅁䅁䅍䅁䑁䝁䅑䅁䭁䅁䅙䅁䭁䅁䅯䅁䉁䅁䅁允䅁䅁䅯杇䅁䅁杷允䅁䅁䅍䅁䑁䝁䅑䅁䭁䑁䅙䅁䭁䉁䅍䅁䉁䅁䅁允䅁䅁䅕䭵䐸㐵潹䕊䵁䅉䅅䅁䑁䅁䅁睁歂䅁䅁权䕂䅁䅁权坁䅁䅁允䅁䅁䅅䅁䙁偁卌坔光㑲䅸䍄䉁䅁䅁睁䅁䅁䅍䅚䅁䅁䅯兇䅁䅁䅯睊䅁䅁䅅䅁䉁䅁䅁兂慃婭婭婭⭆䅑杷允䅁䅁䅍䅁䑁䝁䅑䅁䭁䍁䅙䅁䭁䅁䅯䅁䉁䅁䅁允䅁䅁䅕䅁䅁䅁䅁䅁䵁䅉䅅䅁䑁䅁䅁睁歂䅁䅁权畁䅁䅁权䙁䅁䅁允䅁䅁䅅䅁䙁䅁䅁䅁䅁䩶䅄䍄䉁䅁䅁睁䅁䅁䅍䅚䅁䅁䅯杍䅁䅁䅯睁䅁䅁䅅䅁䉁䅁䅁兂䅁䅁䅁䩮汶䅑杷允䅁䅁䅍䅁䑁䝁䅑䅁䭁䅁䅁䅁䭁䅁䅕䅁䉁䅁䅁允䅁䅁䅕灭婭婭㝫䵮䵁䅉䅅䅁䑁䅁䅁睁歂䅁䅁权十䅁䅁权坁䅁䅁允䅁䅁䅅䅁䙁䅁䅁䅁䅃異䅖䍄䉁䅁䅁睁䅁䅁䅍䅚䅁䅁䅯杂䅁䅁䅯䅅䅁䅁䅅䅁䉁䅁䅁权時䅁䅁䍄䉁䅁䅁睁䅁䅁䅍䅚䅁䅁䅯睎䅁䅁䅯杄䅁䅁䅅䅁䉁䅁䅁兂橁卯渳啁攷䅑杷允䅁䅁䅍䅁䑁䝁䅑䅁䭁䑁䅣䅁䭁䉁䅙䅁䉁䅁䅁允䅁䅁䅕䅁䅁䕁い〰䵁䅉䅅䅁䑁䅁䅁睁歂䅁䅁权䭂䅁䅁权䑁䅁䅁允䅁䅁䅅䅁䙁䅁䅁䅁䅁䅁䅁䍄䉁䅁䅁睁䅁䅁䅍䅚䅁䅁䅯䅂䅁䅁䅯杄䅁䅁䅅䅁䉁䅁䅁兂㙂楕ㅙ漷卶䅑杷允䅁䅁䅍䅁䑁䝁䅑䅁䭁䍁䅕䅁䭁䅁䅕䅁䉁䅁䅁允䅁䅁䅕䅁䅁䅁卂㡰䵁䅉䅅䅁䑁䅁䅁睁歂䅁䅁权䭂䅁䅁权獁䅁䅁允䅁䅁䅅䅁䙁䝁匸㡧䭄䩔䄵䍄䉁䅁䅁睁䅁䅁䅍䅚䅁䅁䅯睂䅁䅁䅯杄䅁䅁䅅䅁䉁䅁䅁兂䵄䠰楧䙉步䅑杷允䅁䅁䅍䅁䑁䝁䅑䅁䭁䉁䄴䅁䭁䅁䅧䅁䉁䅁䅁允䅁䅁䅕楹琷潨ㅇ歁䵁䅉䅅䅁䑁䅁䅁睁歂䅁䅁权扁䅁䅁权佁䅁䅁允䅁䅁䅅䅁䙁佁䡯剤䭅敫䅖䍄䉁䅁䅁睁䅁䅁䅍䅚䅁䅁䅯先䅁䅁䅯权䅁䅁䅅䅁䉁䅁䅁权䱁䅁䅁䍄䉁䅁䅁睁䅁䅁䅍䅚䅁䅁䅯村䅁䅁䅯兂䅁䅁䅅䅁䉁䅁䅁兂䅁䅁䅁䭁桓䅷杷允䅁䅁䅍䅁䑁䝁䅑䅁䭁䉁䅷䅁䭁䉁䅍䅁䉁䅁䅁允䅁䅁䅕䝏䕤坡眯啃䵁䅉䅅䅁䑁䅁䅁睁歂䅁䅁权捁䅁䅁权湁䅁䅁允䅁䅁䅅䅁䙁䅁䅁䅁䅁乍䅎䍄䉁䅁䅁睁䅁䅁䅍䅚䅁䅁䅯兊䅁䅁䅯睁䅁䅁䅅䅁䉁䅁䅁兂䅁䅁䅁䅅㠳䅑杷允䅁䅁䅍䅁䑁䝁䅑䅁䭁䅁䅷䅁䭁䍁䅁䅁䉁䅁䅁允䅁䅁䅕䅁䅁䝁摁欵䵁䅉䅅䅁䑁䅁䅁睁歂䅁䅁权流䅁䅁权湁䅁䅁允䅁䅁䅅䅁䙁偁唷佥浬䭊䅂䍄䉁䅁䅁睁䅁䅁䅍䅚䅁䅁䅯兌䅁䅁䅯䅃䅁䅁䅅䅁䉁䅁䅁兂敂䍄潍㐫䌴䅑杷允䅁䅁䅍䅁䑁䝁䅑䅁䭁䑁䄸䅁䭁䅁䄴䅁䉁䅁䅁允䅁䅁䅕煊桪㝗猳䔰䵁䅉䅅䅁䑁䅁䅁睁歂䅁䅁权䅁䅁䅁权䥁䅁䅁允䅁䅁䅅䅁䙁佁䡲儹浸⽖⽷䍄䉁䅁䅁睁䅁䅁䅍䅚䅁䅁䅯睆䅁䅁䅯䅅䅁䅁䅅䅁䉁䅁䅁权ㅁ䅁䅁䍄䉁䅁䅁睁䅁䅁䅍䅚䅁䅁䅯先䅁䅁䅯睁䅁䅁䅅䅁䉁䅁䅁兂䅁䅁䅁伴牶䅑杷允䅁䅁䅍䅁䑁䝁䅑䅁䭁䉁䄴䅁䭁䅁䅍䅁䉁䅁䅁允䅁䅁䅕䅁䅁䥁䍃䔲䵁䅉䅅䅁䑁䅁䅁睁歂䅁䅁权敁䅁䅁权䭁䅁䅁允䅁䅁䅅䅁䭁䍁䅍䅁䵁䅉䅅䅁䑁䅁䅁睁歂䅁䅁权晁䅁䅁权䥁䅁䅁允䅁䅁䅅䅁䙁䑁晆癋㍭甹⽅䍄䉁䅁䅁睁䅁䅁䅍䅚䅁䅁䅯兌䅁䅁䅯杄䅁䅁䅅䅁䉁䅁䅁兂䉂㡮周䵆砯䅑杷允䅁䅁䅍䅁䑁䝁䅑䅁䭁䅁䅣䅁䭁䍁䅁䅁䉁䅁䅁允䅁䅁䅕䅁䅁䝁摁欵䵁䅉䅅䅁䑁䅁䅁睁歂䅁䅁权楁䅁䅁权䭁䅁䅁允䅁䅁䅅䅁䭁䍁䅍䅁䵁䅉䅅䅁䑁䅁䅁睁歂䅁䅁权歁䅁䅁权坁䅁䅁允䅁䅁䅅䅁䙁䅁坒楄礲䩔䅴䍄䉁䅁䅁睁䅁䅁䅍䅚䅁䅁䅯䅁䅁䅁䅯杆䅁䅁䅅䅁䉁䅁䅁兂穁積積㉷汔䅑杷允䅁䅁䅍䅁䑁䝁䅑䅁䭁䑁䅙䅁䭁䍁䅷䅁䉁䅁䅁允䅁䅁䅕䅁䅁䥁䙃べ䵁䅉䅅䅁䑁䅁䅁睁歂䅁䅁权汁䅁䅁权佁䅁䅁允䅁䅁䅅䅁䙁䑁䅐摂⭫晇䅆䍄䉁䅁䅁睁䅁䅁䅍䅚䅁䅁䅯䅁䅁䅁䅯睁䅁䅁䅅䅁䉁䅁䅁兂慃婭婭敇祄䅑杷允䅁䅁䅍䅁䑁䝁䅑䅁䭁䉁䅫䅁䭁䅁䅕䅁䉁䅁䅁允䅁䅁䅕灭婭婭婭㡐䵁䅉䅅䅁䑁䅁䅁睁歂䅁䅁权㑁䅁䅁权䉁䅁䅁允䅁䅁䅅䅁䙁䅁䅁䅁䅁䭬䅆䍄䉁䅁䅁睁䅁䅁䅍䅚䅁䅁䅯䅊䅁䅁䅯䅉䅁䅁䅅䅁䉁䅁䅁兂䅁䅁䅁䉙洳䅑杷允䅁䅁䅍䅁䑁䝁䅑䅁䭁䍁䄸䅁䭁䅁䅯䅁䉁䅁䅁允䅁䅁䅯杇䅁䅁杷允䅁䅁䅍䅁䑁䝁䅑䅁䭁䅁䅷䅁䭁䅁䅕䅁䉁䅁䅁允䅁䅁䅕䉵䘶ㄶ㙇捤䵁䅉䅅䅁䑁䅁䅁睁歂䅁䅁权十䅁䅁权䙁䅁䅁允䅁䅁䅅䅁䙁䅁䅁䅁䅁䩂䅶䍄䉁䅁䅁睁䅁䅁䅍䅚䅁䅁䅯兏䅁䅁䅯睁䅁䅁䅅䅁䉁䅁䅁兂⽁噎㘶慩末䅑杷允䅁䅁䅍䅁䑁䝁䅑䅁䭁䅁䄸䅁䭁䅁䅧䅁䉁䅁䅁允䅁䅁䅕㍫㕑ぴ㘶樹䴸䅉䅅䅁䑁䅁䅁睁歂䅁䅁权摁䅁䅁权佁䅁䅁允䅁䅁䅅䅁䙁䥁㕓挳䙵搯䅨䍄䉁䅁䅁睁䅁䅁䅍䅚䅁䅁䅯䅁䅁䅁䅯杄䅁䅁䅅䅁䉁䅁䅁兂ㅄ䍔砫摄汢䅑杷允䅁䅁䅍䅁䑁䝁䅑䅁䭁䅁䄸䅁䭁䅁䅍䅁䉁䅁䅁允䅁䅁䅕䅁䅁䭁㝂䔶䵁䅉䅅䅁䑁䅁䅁睁歂䅁䅁权牁䅁䅁权獁䅁䅁允䅁䅁䅅䅁䙁䱁穢搯㑔扏䅖䍄䉁䅁䅁睁䅁䅁䅍䅚䅁䅁䅯䅔䅁䅁䅯允䅁䅁䅅䅁䉁䅁䅁兂䅁䅁䅁䍁捓䅑杷允䅁䅁䅍䅁䑁䝁䅑䅁䭁䅁䅁䅁䭁䅁䅯䅁䉁䅁䅁允䅁䅁䅯杇䅁䅁杷允䅁䅁䅍䅁䑁䝁䅑䅁䭁䅁䅣䅁䭁䅁䅍䅁䉁䅁䅁允䅁䅁䅕渷⽷摎丷歴䵁䅉䅅䅁䑁䅁䅁睁歂䅁䅁权奁䅁䅁权䥁䅁䅁允䅁䅁䅅䅁䙁䍁刹版灮⽕⽣䍄䉁䅁䅁睁䅁䅁䅍䅚䅁䅁䅯兑䅁䅁䅯睅䅁䅁䅅䅁䉁䅁䅁兂坄畖癷㡵杣䅑杷允䅁䅁䅍䅁䑁䝁䅑䅁䭁䑁䅁䅁䭁䅁䅯䅁䉁䅁䅁允䅁䅁䅯免䅁䅁杷允䅁䅁䅍䅁䑁䝁䅑䅁䭁䅁䅣䅁䭁䅁䅯䅁䉁䅁䅁允䅁䅁䅯睃䅁䅁杷允䅁䅁䅍䅁䑁䝁䅑䅁䭁䑁䅁䅁䭁䅁䅍䅁䉁䅁䅁允䅁䅁䅕䅁䅁䅁瑄䔲䵁䅉䅅䅁䑁䅁䅁睁歂䅁䅁权偁䅁䅁权䭁䅁䅁允䅁䅁䅅䅁䭁䉁䅯䅁䵁䅉䅅䅁䑁䅁䅁睁歂䅁䅁权塁䅁䅁权獁䅁䅁允䅁䅁䅅䅁䙁䅁䅁䅁䅃獘䅆䍄䉁䅁䅁睁䅁䅁䅍䅚䅁䅁䅯睌䅁䅁䅯杄䅁䅁䅅䅁䉁䅁䅁兂剂䔲剘態㝲䅑杷允䅁䅁䅍䅁䑁䝁䅑䅁䭁䑁䅣䅁䭁䅁䅧䅁䉁䅁䅁允䅁䅁䅕癒乲湧䘴䕁䵁䅉䅅䅁䑁䅁䅁睁歂䅁䅁权乁䅁䅁权䭁䅁䅁允䅁䅁䅅䅁䭁䍁䅍䅁䵁䅉䅅䅁䑁䅁䅁睁歂䅁䅁权卂䅁䅁权湁䅁䅁允䅁䅁䅅䅁䙁䱁䥔牤昶济䅴䍄䉁䅁䅁睁䅁䅁䅍䅚䅁䅁䅯兏䅁䅁䅯䅉䅁䅁䅅䅁䉁䅁䅁兂䅁䅁䅁䉙洳䅑杷允䅁䅁䅍䅁䑁䝁䅑䅁䭁䅁䄸䅁䭁䅁䄴䅁䉁䅁䅁允䅁䅁䅕ひ杓爫扒唳䵁䅉䅅䅁䑁䅁䅁睁歂䅁䅁权婁䅁䅁权䑁䅁䅁允䅁䅁䅅䅁䙁䅁䅁䅁䅁灓䅚䍄䉁䅁䅁睁䅁䅁䅍䅚䅁䅁䅯杅䅁䅁䅯䅅䅁䅁䅅䅁䉁䅁䅁权䑂䅁䅁䍄䉁䅁䅁睁䅁䅁䅍䅚䅁䅁䅯䅒䅁䅁䅯䅅䅁䅁䅅䅁䉁䅁䅁权㡂䅁䅁䍄䉁䅁䅁睁䅁䅁䅍䅚䅁䅁䅯睌䅁䅁䅯睅䅁䅁䅅䅁䉁䅁䅁兂兄乒睪䌹湯䅑杷允䅁䅁䅍䅁䑁䝁䅑䅁䭁䕁䅣䅁䭁䅁䄴䅁䉁䅁䅁允䅁䅁䅕硋灔牦䝚歱䵁䅉䅅䅁䑁䅁䅁睁歂䅁䅁权䕁䅁䅁权允䅁䅁允䅁䅁䅅䅁䭁䙁䄰䅁䵁䅉䅅䅁䑁䅁䅁睁歂䅁䅁权㍁䅁䅁权䭁䅁䅁允䅁䅁䅅䅁䭁䍁䅍䅁䵁䅉䅅䅁䑁䅁䅁睁歂䅁䅁权乁䅁䅁权佁䅁䅁允䅁䅁䅅䅁䙁䩁奴䬴極何䅊䍄䉁䅁䅁睁䅁䅁䅍䅚䅁䅁䅯睐䅁䅁䅯睁䅁䅁䅅䅁䉁䅁䅁兂䅁䅁䅁䍧摲䅑杷允䅁䅁䅍䅁䑁䝁䅑䅁䭁䑁䅙䅁䭁䉁䅙䅁䉁䅁䅁允䅁䅁䅕䅁䅁䥁畄欲䵁䅉䅅䅁䑁䅁䅁睁歂䅁䅁权桁䅁䅁权允䅁䅁允䅁䅁䅅䅁䭁䕁䄴䅁䵁䅉䅅䅁䑁䅁䅁睁歂䅁䅁权楁䅁䅁权佁䅁䅁允䅁䅁䅅䅁䙁䭁䔲瀷兊慵䄹䍄䉁䅁䅁睁䅁䅁䅍䅚䅁䅁䅯材䅁䅁䅯权䅁䅁䅅䅁䉁䅁䅁权䱁䅁䅁䍄䉁䅁䅁睁䅁䅁䅍䅚䅁䅁䅯䅇䅁䅁䅯权䅁䅁䅅䅁䉁䅁䅁权橁䅁䅁䍄䉁䅁䅁睁䅁䅁䅍䅚䅁䅁䅯李䅁䅁䅯睊䅁䅁䅅䅁䉁䅁䅁兂䅁䅁䅁䑁剔䅑杷允䅁䅁䅍䅁䑁䝁䅑䅁䭁䑁䅧䅁䭁䍁䅷䅁䉁䅁䅁允䅁䅁䅕䅁䅁䥁歄䕹䵁䅉䅅䅁䑁䅁䅁睁歂䅁䅁权㕁䅁䅁权坁䅁䅁允䅁䅁䅅䅁䙁䩁畨潅䅐䥱䅨䍄䉁䅁䅁睁䅁䅁䅍䅚䅁䅁䅯䅖䅁䅁䅯杆䅁䅁䅅䅁䉁䅁䅁兂㡃䩤奍䵸㝓䅑杷允䅁䅁䅍䅁䑁䝁䅑䅁䭁䑁䅉䅁䭁䅁䄴䅁䉁䅁䅁允䅁䅁䅕䭃硵偨爷䔱䵁䅉䅅䅁䑁䅁䅁睁歂䅁䅁权䡁䅁䅁权呁䅁䅁允䅁䅁䅅䅁䙁䩁䥯㕇攵剡䅸䍄䉁䅁䅁睁䅁䅁䅍䅚䅁䅁䅯杍䅁䅁䅯权䅁䅁䅅䅁䉁䅁䅁权橁䅁䅁䍄䉁䅁䅁睁䅁䅁䅍䅚䅁䅁䅯兄䅁䅁䅯䅉䅁䅁䅅䅁䉁䅁䅁兂䅁䅁䅁䉙洳䅑杷允䅁䅁䅍䅁䑁䝁䅑䅁䭁䑁䅯䅁䭁䅁䄴䅁䉁䅁䅁允䅁䅁䅕娶晹椴䭷歸䵁䅉䅅䅁䑁䅁䅁睁歂䅁䅁权捁䅁䅁权䥁䅁䅁允䅁䅁䅅䅁䙁䙁匶䝓䍉佮⽍䍄䉁䅁䅁睁䅁䅁䅍䅚䅁䅁䅯杌䅁䅁䅯䅃䅁䅁䅅䅁䉁䅁䅁兂晃桑㕪桧䅅䅑杷允䅁䅁䅍䅁䑁䝁䅑䅁䭁䉁䄸䅁䭁䅁䄴䅁䉁䅁䅁允䅁䅁䅕䵮䱗啨則䕬䵁䅉䅅䅁䑁䅁䅁睁歂䅁䅁权㍁䅁䅁权呁䅁䅁允䅁䅁䅅䅁䙁䙁呶佶啍呪䅆䍄䉁䅁䅁睁䅁䅁䅍䅚䅁䅁䅯元䅁䅁䅯兂䅁䅁䅅䅁䉁䅁䅁兂穂䩡瑈䭦捤䅷杷允䅁䅁䅍䅁䑁䝁䅑䅁䭁䑁䅳䅁䭁䍁䅁䅁䉁䅁䅁允䅁䅁䅕䅁䅁䝁摁欵䵁䅉䅅䅁䑁䅁䅁睁歂䅁䅁权奁䅁䅁权䑁䅁䅁允䅁䅁䅅䅁䙁䝁浚浚浙䵚䅖䍄䉁䅁䅁睁䅁䅁䅍䅚䅁䅁䅯睎䅁䅁䅯䅉䅁䅁䅅䅁䉁䅁䅁兂䅁䅁䅁䉙洳䅑杷允䅁䅁䅍䅁䑁䝁䅑䅁䭁䕁䅕䅁䭁䅁䅕䅁䉁䅁䅁允䅁䅁䅕捺䵺䵺㡷䵚䵁䅉䅅䅁䑁䅁䅁睁歂䅁䅁权啁䅁䅁权䑁䅁䅁允䅁䅁䅅䅁䙁䩁䑚㉩䑷何䅎䍄䉁䅁䅁睁䅁䅁䅍䅚䅁䅁䅯杏䅁䅁䅯睁䅁䅁䅅䅁䉁䅁䅁兂䅁䅁䅁䅁塶䅑杷允䅁䅁䅍䅁䑁䝁䅑䅁䭁䑁䄸䅁䭁䉁䅁䅁䉁䅁䅁允䅁䅁䅯䅗䅁䅁杷允䅁䅁䅍䅁䑁䝁䅑䅁䭁䉁䄰䅁䭁䍁䅣䅁䉁䅁䅁允䅁䅁䅕䅁䅁䅁䍁べ䵁䅉䅅䅁䑁䅁䅁睁歂䅁䅁权㙁䅁䅁权䙁䅁䅁允䅁䅁䅅䅁䙁䩁婱婭婭塁䄯䍄䉁䅁䅁睁䅁䅁䅍䅚䅁䅁䅯杏䅁䅁䅯权䅁䅁䅅䅁䉁䅁䅁权橁䅁䅁䍄䉁䅁䅁睁䅁䅁䅍䅚䅁䅁䅯睌䅁䅁䅯允䅁䅁䅅䅁䉁䅁䅁兂䅁䅁䅁䭧䐷䅑杷允䅁䅁䅍䅁䑁䝁䅑䅁䭁䑁䅯䅁䭁䍁䅷䅁䉁䅁䅁允䅁䅁䅕積積積䕏啴䵁䅉䅅䅁䑁䅁䅁睁歂䅁䅁权捁䅁䅁权杁䅁䅁允䅁䅁䅅䅁䙁䅁䅁䅁杂效䅚䍄䉁䅁䅁睁䅁䅁䅍䅚䅁䅁䅯杓䅁䅁䅯䅃䅁䅁䅅䅁䉁䅁䅁兂䉄癍扭㕕㉺睐杷允䅁䅁䅍䅁䑁䝁䅑䅁䭁䉁䅑䅁䭁䉁䅙䅁䉁䅁䅁允䅁䅁䅕㉣剩匷䅒欲䵁䅉䅅䅁䑁䅁䅁睁歂䅁䅁权睁䅁䅁权湁䅁䅁允䅁䅁䅅䅁䙁䅁䅁䅁䅃獉䅎䍄䉁䅁䅁睁䅁䅁䅍䅚䅁䅁䅯䅆䅁䅁䅯权䅁䅁䅅䅁䉁䅁䅁权慁䅁䅁䍄䉁䅁䅁睁䅁䅁䅍䅚䅁䅁䅯光䅁䅁䅯睅䅁䅁䅅䅁䉁䅁䅁兂⽄晉㈳慤摁䅑杷允䅁䅁䅍䅁䑁䝁䅑䅁䭁䍁䅉䅁䭁䉁䅍䅁䉁䅁䅁允䅁䅁䅕桦㐰ず灔啈䵁䅉䅅䅁䑁䅁䅁睁歂䅁䅁权䵁䅁䅁权湁䅁䅁允䅁䅁䅅䅁䙁䥁獴⼵灵扉䅨䍄䉁䅁䅁睁䅁䅁䅍䅚䅁䅁䅯睈䅁䅁䅯睁䅁䅁䅅䅁䉁䅁䅁兂瑁灳瘳㉂㑗䅑杷允䅁䅁䅍䅁䑁䝁䅑䅁䭁䍁䄸䅁䭁䅁䅧䅁䉁䅁䅁允䅁䅁䅕㌲先数塳ぁ䵁䅉䅅䅁䑁䅁䅁睁歂䅁䅁权䩁䅁䅁权獁䅁䅁允䅁䅁䅅䅁䙁䙁乃㉬匶䩏䅚䍄䉁䅁䅁睁䅁䅁䅍䅚䅁䅁䅯䅋䅁䅁䅯权䅁䅁䅅䅁䉁䅁䅁兂䅁䅁䅁䅁䅁䅁杷允䅁䅁䅍䅁䑁䝁䅑䅁䭁䉁䅧䅁䭁䍁䅣䅁䉁䅁䅁允䅁䅁䅕灭婭婭晭啳䵁䅉䅅䅁䑁䅁䅁睁歂䅁䅁权䭂䅁䅁权䭁䅁䅁允䅁䅁䅅䅁䭁䅁䅳䅁䵁䅉䅅䅁䑁䅁䅁睁歂䅁䅁权晁䅁䅁权䭁䅁䅁允䅁䅁䅅䅁䭁䥁䅉䅁䵁䅉䅅䅁䑁䅁䅁睁歂䅁䅁权癁䅁䅁权允䅁䅁允䅁䅁䅅䅁䭁䑁䄰䅁䵁䅉䅅䅁䑁䅁䅁睁歂䅁䅁权⭁䅁䅁权䙁䅁䅁允䅁䅁䅅䅁䙁䭁䙊癴㥐䙔䄷䍄䉁䅁䅁睁䅁䅁䅍䅚䅁䅁䅯材䅁䅁䅯睁䅁䅁䅅䅁䉁䅁䅁兂啁歲桦湏㉇䅑杷允䅁䅁䅍䅁䑁䝁䅑䅁䭁䍁䄰䅁䭁䍁䅁䅁䉁䅁䅁允䅁䅁䅕䅁䅁䝁摁欵䵁䅉䅅䅁䑁䅁䅁睁歂䅁䅁权㙁䅁䅁权坁䅁䅁允䅁䅁䅅䅁䙁䩁婱婭婭䴷䅬䍄䉁䅁䅁睁䅁䅁䅍䅚䅁䅁䅯村䅁䅁䅯睊䅁䅁䅅䅁䉁䅁䅁兂䅁䅁䅁䡁奔䅑杷允䅁䅁䅍䅁䑁䝁䅑䅁䭁䑁䅙䅁䭁䅁䅯䅁䉁䅁䅁允䅁䅁䅯杇䅁䅁杷允䅁䅁䅍䅁䑁䝁䅑䅁䭁䑁䄴䅁䭁䅁䄴䅁䉁䅁䅁允䅁䅁䅕瑣焹卮㍷啳䵁䅉䅅䅁䑁䅁䅁睁歂䅁䅁权㕁䅁䅁权佁䅁䅁允䅁䅁䅅䅁䙁佁湨渶穘焲䅆䍄䉁䅁䅁睁䅁䅁䅍䅚䅁䅁䅯䅖䅁䅁䅯䅉䅁䅁䅅䅁䉁䅁䅁兂䅁䅁䅁䉙洳䅑杷允䅁䅁䅍䅁䑁䝁䅑䅁䭁䍁䅑䅁䭁䅁䅕䅁䉁䅁䅁允䅁䅁䅕䬸䝦穓䩥䵕䵁䅉䅅䅁䑁䅁䅁睁歂䅁䅁权畁䅁䅁权獁䅁䅁允䅁䅁䅅䅁䙁䅁䅁䅁䅃猹䅤䍄䉁䅁䅁睁䅁䅁䅍䅚䅁䅁䅯元䅁䅁䅯睅䅁䅁䅅䅁䉁䅁䅁兂㡁瑔則䡘挴䅑杷允䅁䅁䅍䅁䑁䝁䅑䅁䭁䑁䅯䅁䭁䅁䅅䅁䉁䅁䅁允䅁䅁䅕捺䵺䵺㡷に䵁䅉䅅䅁䑁䅁䅁睁歂䅁䅁权⽁䅁䅁权杁䅁䅁允䅁䅁䅅䅁䙁䅁䅁䅁杂效䅚䍄䉁䅁䅁睁䅁䅁䅍䅚䅁䅁䅯睈䅁䅁䅯兂䅁䅁䅅䅁䉁䅁䅁兂⽁噎㘶婓摒䅷杷允䅁䅁䅍䅁䑁䝁䅑䅁䭁䅁䅫䅁䭁䅁䅍䅁䉁䅁䅁允䅁䅁䅕兇坒獄堲ぴ䵁䅉䅅䅁䑁䅁䅁睁歂䅁䅁权摁䅁䅁权獁䅁䅁允䅁䅁䅅䅁䙁䅁䅁䅁䅁挶䄹䍄䉁䅁䅁睁䅁䅁䅍䅚䅁䅁䅯村䅁䅁䅯杄䅁䅁䅅䅁䉁䅁䅁兂煂癷呡䕒桶䅑杷允䅁䅁䅍䅁䑁䝁䅑䅁䭁䅁䅫䅁䭁䅁䄴䅁䉁䅁䅁允䅁䅁䅕䍚㙅䝂䌴ば䵁䅉䅅䅁䑁䅁䅁睁歂䅁䅁权睁䅁䅁权坁䅁䅁允䅁䅁䅅䅁䙁䅁䅁䅁䅃㡕䅨䍄䉁䅁䅁睁䅁䅁䅍䅚䅁䅁䅯兔䅁䅁䅯睊䅁䅁䅅䅁䉁䅁䅁兂桄桥畓㍸套䅑杷允䅁䅁䅍䅁䑁䝁䅑䅁䭁䕁䅁䅁䭁䅁䅍䅁䉁䅁䅁允䅁䅁䅕㉦㡱䙤䝍は䵁䅉䅅䅁䑁䅁䅁睁歂䅁䅁权癁䅁䅁权獁䅁䅁允䅁䅁䅅䅁䙁䅁䅁䅁䅃乤䅴䍄䉁䅁䅁睁䅁䅁䅍䅚䅁䅁䅯䅄䅁䅁䅯权䅁䅁䅅䅁䉁䅁䅁权橁䅁䅁䍄䉁䅁䅁睁䅁䅁䅍䅚䅁䅁䅯光䅁䅁䅯权䅁䅁䅅䅁䉁䅁䅁权慁䅁䅁䍄䉁䅁䅁睁䅁䅁䅍䅚䅁䅁䅯䅇䅁䅁䅯杄䅁䅁䅅䅁䉁䅁䅁兂䭁奯畍戲㕋䅑杷允䅁䅁䅍䅁䑁䝁䅑䅁䭁䉁䅫䅁䭁䅁䅅䅁䉁䅁䅁允䅁䅁䅕㑋坣挲昴歖䵁䅉䅅䅁䑁䅁䅁睁歂䅁䅁权䵁䅁䅁权佁䅁䅁允䅁䅁䅅䅁䙁䉁畐塬㝭牊䄵䍄䉁䅁䅁睁䅁䅁䅍䅚䅁䅁䅯睇䅁䅁䅯睅䅁䅁䅅䅁䉁䅁䅁兂汄核匯⽢洸䅑杷允䅁䅁䅍䅁䑁䝁䅑䅁䭁䉁䄴䅁䭁䅁䅅䅁䉁䅁䅁允䅁䅁䅕䅁䅁䅁捁歬䵁䅉䅅䅁䑁䅁䅁睁歂䅁䅁权祁䅁䅁权杁䅁䅁允䅁䅁䅅䅁䙁䅁䅁䅁杂效䅚䍄䉁䅁䅁睁䅁䅁䅍䅚䅁䅁䅯杉䅁䅁䅯睁䅁䅁䅅䅁䉁䅁䅁兂䅁䅁䅁偧䉌䅑杷允䅁䅁䅍䅁䑁䝁䅑䅁䭁䍁䄰䅁䭁䅁䅍䅁䉁䅁䅁允䅁䅁䅕䅁䅁䱁瑃䔫䵁䅉䅅䅁䑁䅁䅁睁歂䅁䅁权䭂䅁䅁权坁䅁䅁允䅁䅁䅅䅁䙁䩁畨潅䅐扭䅎䍄䉁䅁䅁睁䅁䅁䅍䅚䅁䅁䅯元䅁䅁䅯䅃䅁䅁䅅䅁䉁䅁䅁兂䭁䭸㡶佭睲睐杷允䅁䅁䅍䅁䑁䝁䅑䅁䭁䑁䄴䅁䭁䅁䅅䅁䉁䅁䅁允䅁䅁䅕婧䑖㉩癷っ䵁䅉䅅䅁䑁䅁䅁睁歂䅁䅁权䵁䅁䅁权䉁䅁䅁允䅁䅁䅅䅁䙁偁灹搸乊潃䅴䍄䉁䅁䅁睁䅁䅁䅍䅚䅁䅁䅯䅄䅁䅁䅯杆䅁䅁䅅䅁䉁䅁䅁兂㉃⼸唳䉭䔯䅑杷允䅁䅁䅍䅁䑁䝁䅑䅁䭁䍁䄰䅁䭁䅁䅯䅁䉁䅁䅁允䅁䅁䅯睉䅁䅁杷允䅁䅁䅍䅁䑁䝁䅑䅁䭁䉁䅣䅁䭁䅁䅍䅁䉁䅁䅁允䅁䅁䅕䅁䅁䝁晄欳䵁䅉䅅䅁䑁䅁䅁睁歂䅁䅁权畁䅁䅁权䉁䅁䅁允䅁䅁䅅䅁䙁䅁䅁䅁䅁䭚䅂䍄䉁䅁䅁睁䅁䅁䅍䅚䅁䅁䅯兔䅁䅁䅯允䅁䅁䅅䅁䉁䅁䅁兂潃歸㍳扩灆䅑杷允䅁䅁䅍䅁䑁䝁䅑䅁䭁䉁䅣䅁䭁䅁䅯䅁䉁䅁䅁允䅁䅁䅯杇䅁䅁杷允䅁䅁䅍䅁䑁䝁䅑䅁䭁䑁䅙䅁䭁䅁䅧䅁䉁䅁䅁允䅁䅁䅕坺噅䍩㡦䐫䴸䅉䅅䅁䑁䅁䅁睁歂䅁䅁权㉁䅁䅁权䑁䅁䅁允䅁䅁䅅䅁䙁䅁䅁䅁䅄⭯䅬䍄䉁䅁䅁睁䅁䅁䅍䅚䅁䅁䅯䅔䅁䅁䅯权䅁䅁䅅䅁䉁䅁䅁权慁䅁䅁䍄䉁䅁䅁睁䅁䅁䅍䅚䅁䅁䅯䅔䅁䅁䅯杄䅁䅁䅅䅁䉁䅁䅁兂啂汏⽪乐協䅑杷允䅁䅁䅍䅁䑁䝁䅑䅁䭁䍁䅅䅁䭁䅁䄴䅁䉁䅁䅁允䅁䅁䅕婏楦東䴸唲䵁䅉䅅䅁䑁䅁䅁睁歂䅁䅁权㉁䅁䅁权佁䅁䅁允䅁䅁䅅䅁䙁䥁瑎䩸䕐㤳䅰䍄䉁䅁䅁睁䅁䅁䅍䅚䅁䅁䅯杌䅁䅁䅯睊䅁䅁䅅䅁䉁䅁䅁兂䅁䅁䅁䝧䕌䅑杷允䅁䅁䅍䅁䑁䝁䅑䅁䭁䑁䅧䅁䭁䅁䅍䅁䉁䅁䅁允䅁䅁䅕䅁䅁䕁橃〲䵁䅉䅅䅁䑁䅁䅁睁歂䅁䅁权㑁䅁䅁权佁䅁䅁允䅁䅁䅅䅁䙁䉁䱇䡇潢㥹䅖䍄䉁䅁䅁睁䅁䅁䅍䅚䅁䅁䅯䅒䅁䅁䅯杄䅁䅁䅅䅁䉁䅁䅁兂䩃癙䝉䱷歏䅑杷允䅁䅁䅍䅁䑁䝁䅑䅁䭁䑁䅧䅁䭁䅁䅧䅁䉁䅁䅁允䅁䅁䅕䝯湧䴴浧䕁䵁䅉䅅䅁䑁䅁䅁睁歂䅁䅁权㑁䅁䅁权䭁䅁䅁允䅁䅁䅅䅁䭁䍁䅍䅁䵁䅉䅅䅁䑁䅁䅁睁歂䅁䅁权䡂䅁䅁权䭁䅁䅁允䅁䅁䅅䅁䭁䉁䅯䅁䵁䅉䅅䅁䑁䅁䅁睁歂䅁䅁权啁䅁䅁权䙁䅁䅁允䅁䅁䅅䅁䙁䱁祂䩡瑈她䅦䍄䉁䅁䅁睁䅁䅁䅍䅚䅁䅁䅯李䅁䅁䅯䅅䅁䅁䅅䅁䉁䅁䅁权浂䅁䅁䍄䉁䅁䅁睁䅁䅁䅍䅚䅁䅁䅯兒䅁䅁䅯睁䅁䅁䅅䅁䉁䅁䅁兂乄䵺䵺䵔㜫䅑杷允䅁䅁䅍䅁䑁䝁䅑䅁䭁䕁䅕䅁䭁䅁䄴䅁䉁䅁䅁允䅁䅁䅕偭佫牦浊ぱ䵁䅉䅅䅁䑁䅁䅁睁歂䅁䅁权晁䅁䅁权呁䅁䅁允䅁䅁䅅䅁䙁䑁浌楲歘祑䅆䍄䉁䅁䅁睁䅁䅁䅍䅚䅁䅁䅯杉䅁䅁䅯允䅁䅁䅅䅁䉁䅁䅁兂䅁䅁䅁䱁㕂䅑杷允䅁䅁䅍䅁䑁䝁䅑䅁䭁䍁䅕䅁䭁䍁䅷䅁䉁䅁䅁允䅁䅁䅕䅁䅁䥁畄〲䵁䅉䅅䅁䑁䅁䅁睁歂䅁䅁权牁䅁䅁权佁䅁䅁允䅁䅁䅅䅁䙁䙁慘栴䑲㝤䅎䍄䉁䅁䅁睁䅁䅁䅍䅚䅁䅁䅯䅍䅁䅁䅯睅䅁䅁䅅䅁䉁䅁䅁兂瑁硑牺瀴汙䅑杷允䅁䅁䅍䅁䑁䝁䅑䅁䭁䑁䅣䅁䭁䅁䅅䅁䉁䅁䅁允䅁䅁䅕䅁䅁䅁歁ぱ䵁䅉䅅䅁䑁䅁䅁睁歂䅁䅁权䙂䅁䅁权䭁䅁䅁允䅁䅁䅅䅁䭁䍁䅍䅁䵁䅉䅅䅁䑁䅁䅁睁歂䅁䅁权流䅁䅁权䙁䅁䅁允䅁䅁䅅䅁䙁䡁㥅瑃橥䙁䄳䍄䉁䅁䅁睁䅁䅁䅍䅚䅁䅁䅯兇䅁䅁䅯杆䅁䅁䅅䅁䉁䅁䅁兂䅁䅁䅁䝁䙃䅑杷允䅁䅁䅍䅁䑁䝁䅑䅁䭁䑁䅣䅁䭁䅁䅍䅁䉁䅁䅁允䅁䅁䅕䅁䅁䕁潃欴䵁䅉䅅䅁䑁䅁䅁睁歂䅁䅁权晁䅁䅁权坁䅁䅁允䅁䅁䅅䅁䙁䡁潎敫㠲煨䄹䍄䉁䅁䅁睁䅁䅁䅍䅚䅁䅁䅯睋䅁䅁䅯权䅁䅁䅅䅁䉁䅁䅁权㡁䅁䅁䍄䉁䅁䅁睁䅁䅁䅍䅚䅁䅁䅯䅎䅁䅁䅯权䅁䅁䅅䅁䉁䅁䅁权慁䅁䅁䍄䉁䅁䅁睁䅁䅁䅍䅚䅁䅁䅯睎䅁䅁䅯䅅䅁䅁䅅䅁䉁䅁䅁权䝂䅁䅁䍄䉁䅁䅁睁䅁䅁䅍䅚䅁䅁䅯村䅁䅁䅯睁䅁䅁䅅䅁䉁䅁䅁兂䅁䅁䅁䑣〷䅑杷允䅁䅁䅍䅁䑁䝁䅑䅁䭁䅁䅁䅁䭁䉁䅍䅁䉁䅁䅁允䅁䅁䅕噙卒㙊灄啉䵁䅉䅅䅁䑁䅁䅁睁歂䅁䅁权癁䅁䅁权䙁䅁䅁允䅁䅁䅅䅁䙁䅁䅁䅁䅁䬫䅮䍄䉁䅁䅁睁䅁䅁䅍䅚䅁䅁䅯兇䅁䅁䅯䅉䅁䅁䅅䅁䉁䅁䅁兂䅁䅁䅁䉙洳䅑杷允䅁䅁䅍䅁䑁䝁䅑䅁䭁䕁䅣䅁䭁䍁䅷䅁䉁䅁䅁允䅁䅁䅕䭆䠵昴䡱歯䵁䅉䅅䅁䑁䅁䅁睁歂䅁䅁权䍂䅁䅁权䭁䅁䅁允䅁䅁䅅䅁䭁䥁䅍䅁䵁䅉䅅䅁䑁䅁䅁睁歂䅁䅁权䕂䅁䅁权䙁䅁䅁允䅁䅁䅅䅁䙁䑁ㄸ牘䩰䕲䅈䍄䉁䅁䅁睁䅁䅁䅍䅚䅁䅁䅯睇䅁䅁䅯睁䅁䅁䅅䅁䉁䅁䅁兂䅁䅁䅁䑙牄䅑杷允䅁䅁䅍䅁䑁䝁䅑䅁䭁䅁䅫䅁䭁䍁䅁䅁䉁䅁䅁允䅁䅁䅕䅁䅁䝁摁欵䵁䅉䅅䅁䑁䅁䅁睁歂䅁䅁权䩂䅁䅁权杁䅁䅁允䅁䅁䅅䅁䙁䅁䅁䅁杂效䅚䍄䉁䅁䅁睁䅁䅁䅍䅚䅁䅁䅯睇䅁䅁䅯权䅁䅁䅅䅁䉁䅁䅁权橁䅁䅁䍄䉁䅁䅁睁䅁䅁䅍䅚䅁䅁䅯䅊䅁䅁䅯允䅁䅁䅅䅁䉁䅁䅁兂䑄匹捨㑪楚䅑杷允䅁䅁䅍䅁䑁䝁䅑䅁䭁䑁䄸䅁䭁䍁䅣䅁䉁䅁䅁允䅁䅁䅕䅁䅁䥁桄歷䵁䅉䅅䅁䑁䅁䅁睁歂䅁䅁权扁䅁䅁权坁䅁䅁允䅁䅁䅅䅁䙁䅁䅁䅁䅁摔䄹䍄䉁䅁䅁睁䅁䅁䅍䅚䅁䅁䅯䅑䅁䅁䅯杄䅁䅁䅅䅁䉁䅁䅁兂汁剺启歇瑗䅑杷允䅁䅁䅍䅁䑁䝁䅑䅁䭁䍁䅯䅁䭁䍁䅁䅁䉁䅁䅁允䅁䅁䅕䅁䅁䝁摁欵䵁䅉䅅䅁䑁䅁䅁睁歂䅁䅁权䅂䅁䅁权䭁䅁䅁允䅁䅁䅅䅁䭁䅁䅳䅁䵁䅉䅅䅁䑁䅁䅁睁歂䅁䅁权十䅁䅁权䑁䅁䅁允䅁䅁䅅䅁䙁䅁䅁䅁权⽂䅊䍄䉁䅁䅁睁䅁䅁䅍䅚䅁䅁䅯䅊䅁䅁䅯䅅䅁䅁䅅䅁䉁䅁䅁权⽂䅁䅁䍄䉁䅁䅁睁䅁䅁䅍䅚䅁䅁䅯兑䅁䅁䅯䅉䅁䅁䅅䅁䉁䅁䅁兂䅁䅁䅁䉙洳䅑杷允䅁䅁䅍䅁䑁䝁䅑䅁䭁䉁䅉䅁䭁䅁䄴䅁䉁䅁䅁允䅁䅁䅕䱸癒樷华唴䵁䅉䅅䅁䑁䅁䅁睁歂䅁䅁权歁䅁䅁权䥁䅁䅁允䅁䅁䅅䅁䙁乁捷敁楲晢⽣䍄䉁䅁䅁睁䅁䅁䅍䅚䅁䅁䅯䅋䅁䅁䅯杆䅁䅁䅅䅁䉁䅁䅁兂䭂䅄牉㍂呹䅑杷允䅁䅁䅍䅁䑁䝁䅑䅁䭁䉁䅉䅁䭁䅁䅯䅁䉁䅁䅁允䅁䅁䅯睉䅁䅁杷允䅁䅁䅍䅁䑁䝁䅑䅁䭁䕁䅫䅁䭁䅁䅕䅁䉁䅁䅁允䅁䅁䅕浚浚浚坙䵡䵁䅉䅅䅁䑁䅁䅁睁歂䅁䅁权桁䅁䅁权䉁䅁䅁允䅁䅁䅅䅁䙁䅁䅁䅁䅁䭬䅨䍄䉁䅁䅁睁䅁䅁䅍䅚䅁䅁䅯杓䅁䅁䅯杄䅁䅁䅅䅁䉁䅁䅁兂䝂䭭捊煣漲䅑杷允䅁䅁䅍䅁䑁䝁䅑䅁䭁䉁䄴䅁䭁䅁䅕䅁䉁䅁䅁允䅁䅁䅕䅁䅁䅁䥁㡧䵁䅉䅅䅁䑁䅁䅁睁歂䅁䅁权乁䅁䅁权允䅁䅁允䅁䅁䅅䅁䭁䕁䅳䅁䵁䅉䅅䅁䑁䅁䅁睁歂䅁䅁权婁䅁䅁权獁䅁䅁允䅁䅁䅅䅁䙁䵁䴳䵺䵺䥡䅆䍄䉁䅁䅁睁䅁䅁䅍䅚䅁䅁䅯睐䅁䅁䅯权䅁䅁䅅䅁䉁䅁䅁权橁䅁䅁䍄䉁䅁䅁睁䅁䅁䅍䅚䅁䅁䅯光䅁䅁䅯睁䅁䅁䅅䅁䉁䅁䅁兂䅁䅁䅁䑧汘䅑杷允䅁䅁䅍䅁䑁䝁䅑䅁䭁䍁䅕䅁䭁䉁䅍䅁䉁䅁䅁允䅁䅁䅕煋呫䔰㑔䕉䵁䅉䅅䅁䑁䅁䅁睁歂䅁䅁权捁䅁䅁权䑁䅁䅁允䅁䅁䅅䅁䙁䅁䅁䅁䅁低䅂䍄䉁䅁䅁睁䅁䅁䅍䅚䅁䅁䅯睏䅁䅁䅯睅䅁䅁䅅䅁䉁䅁䅁兂扃栵渲䤶敧䅑杷允䅁䅁䅍䅁䑁䝁䅑䅁䭁䉁䅷䅁䭁䅁䄴䅁䉁䅁䅁允䅁䅁䅕㕊攸稲䕱へ䵁䅉䅅䅁䑁䅁䅁睁歂䅁䅁权䅂䅁䅁权允䅁䅁允䅁䅁䅅䅁䭁䝁䄴䅁䵁䅉䅅䅁䑁䅁䅁睁歂䅁䅁权䭂䅁䅁权允䅁䅁允䅁䅁䅅䅁䭁䝁䄸䅁䵁䅉䅅䅁䑁䅁䅁睁歂䅁䅁权畁䅁䅁权䑁䅁䅁允䅁䅁䅅䅁䙁䅁䅁䅁杁⬲䅊䍄䉁䅁䅁睁䅁䅁䅍䅚䅁䅁䅯材䅁䅁䅯䅃䅁䅁䅅䅁䉁䅁䅁兂婄慙䘶含㐷睐杷允䅁䅁䅍䅁䑁䝁䅑䅁䭁䍁䄴䅁䭁䅁䄴䅁䉁䅁䅁允䅁䅁䅕䥩慖㠰㕖䔱䵁䅉䅅䅁䑁䅁䅁睁歂䅁䅁权啂䅁䅁权䉁䅁䅁允䅁䅁䅅䅁䙁乁橥䑣䬰㑶䅖䍄䉁䅁䅁睁䅁䅁䅍䅚䅁䅁䅯杌䅁䅁䅯权䅁䅁䅅䅁䉁䅁䅁权㡁䅁䅁䍄䉁䅁䅁睁䅁䅁䅍䅚䅁䅁䅯䅂䅁䅁䅯杆䅁䅁䅅䅁䉁䅁䅁兂䅁䅁䅁䉧儷䅑杷允䅁䅁䅍䅁䑁䝁䅑䅁䭁䍁䄰䅁䭁䉁䅙䅁䉁䅁䅁允䅁䅁䅕䅁䅁䅁奁〷䵁䅉䅅䅁䑁䅁䅁睁歂䅁䅁权畁䅁䅁权杁䅁䅁允䅁䅁䅅䅁䙁䅁䅁䅁杂效䅚䍄䉁䅁䅁睁䅁䅁䅍䅚䅁䅁䅯村䅁䅁䅯杆䅁䅁䅅䅁䉁䅁䅁兂䅁䅁䅁䑯獄䅑杷允䅁䅁䅍䅁䑁䝁䅑䅁䭁䅁䅁䅁䭁䍁䅣䅁䉁䅁䅁允䅁䅁䅕捺䵺䭺湹䔲䵁䅉䅅䅁䑁䅁䅁睁歂䅁䅁权䡁䅁䅁权湁䅁䅁允䅁䅁䅅䅁䙁䑁䩥坑汃煡䅎䍄䉁䅁䅁睁䅁䅁䅍䅚䅁䅁䅯睋䅁䅁䅯允䅁䅁䅅䅁䉁䅁䅁兂⭄䠱灪瑊⼹䅑杷允䅁䅁䅍䅁䑁䝁䅑䅁䭁䕁䅷䅁䭁䅁䅍䅁䉁䅁䅁允䅁䅁䅕䅁䅁䅁䉄欳䵁䅉䅅䅁䑁䅁䅁睁歂䅁䅁权啂䅁䅁权允䅁䅁允䅁䅁䅅䅁䭁䝁䅷䅁䵁䅉䅅䅁䑁䅁䅁睁歂䅁䅁权䡁䅁䅁权䙁䅁䅁允䅁䅁䅅䅁䙁䵁䱤㑎䉬䙑䄯䍄䉁䅁䅁睁䅁䅁䅍䅚䅁䅁䅯兇䅁䅁䅯杄䅁䅁䅅䅁䉁䅁䅁兂呂乑⽲䉷䬫䅑杷允䅁䅁䅍䅁䑁䝁䅑䅁䭁䉁䅫䅁䭁䅁䅯䅁䉁䅁䅁允䅁䅁䅯睉䅁䅁杷允䅁䅁䅍䅁䑁䝁䅑䅁䭁䅁䅉䅁䭁䅁䅅䅁䉁䅁䅁允䅁䅁䅕灭婭婭㕭ず䵁䅉䅅䅁䑁䅁䅁睁歂䅁䅁权䍁䅁䅁权䙁䅁䅁允䅁䅁䅅䅁䙁䅁䅁䅁䅁䙯䅈䍄䉁䅁䅁睁䅁䅁䅍䅚䅁䅁䅯杋䅁䅁䅯权䅁䅁䅅䅁䉁䅁䅁权硁䅁䅁䍄䉁䅁䅁睁䅁䅁䅍䅚䅁䅁䅯䅇䅁䅁䅯允䅁䅁䅅䅁䉁䅁䅁兂浂浚浚湚䔶䅑杷允䅁䅁䅍䅁䑁䝁䅑䅁䭁䅁䅙䅁䭁䅁䅅䅁䉁䅁䅁允䅁䅁䅕䅁䅁䅁潃䕪䵁䅉䅅䅁䑁䅁䅁睁歂䅁䅁权摁䅁䅁权允䅁䅁允䅁䅁䅅䅁䭁䝁䅍䅁䵁䅉䅅䅁䑁䅁䅁睁歂䅁䅁权㕁䅁䅁权允䅁䅁允䅁䅁䅅䅁䭁䙁䅣䅁䵁䅉䅅䅁䑁䅁䅁睁歂䅁䅁权乂䅁䅁权䑁䅁䅁允䅁䅁䅅䅁䙁乁楅⼲⭫䭂䅨䍄䉁䅁䅁睁䅁䅁䅍䅚䅁䅁䅯杂䅁䅁䅯兂䅁䅁䅅䅁䉁䅁䅁兂䅁䅁䅁䭁㑂䅷杷允䅁䅁䅍䅁䑁䝁䅑䅁䭁䅁䅣䅁䭁䅁䅅䅁䉁䅁䅁允䅁䅁䅕敨剴䉵水䕣䵁䅉䅅䅁䑁䅁䅁睁歂䅁䅁权䕁䅁䅁权䉁䅁䅁允䅁䅁䅅䅁䙁䅁䅁䅁䅁䨹䅸䍄䉁䅁䅁睁䅁䅁䅍䅚䅁䅁䅯睄䅁䅁䅯允䅁䅁䅅䅁䉁䅁䅁兂䅁䅁䅁䅁潩䅑杷允䅁䅁䅍䅁䑁䝁䅑䅁䭁䅁䄸䅁䭁䅁䅕䅁䉁䅁䅁允䅁䅁䅕䅁䅁䅁潃㡪䵁䅉䅅䅁䑁䅁䅁睁歂䅁䅁权奁䅁䅁权坁䅁䅁允䅁䅁䅅䅁䙁䑁積積積牂䅎䍄䉁䅁䅁睁䅁䅁䅍䅚䅁䅁䅯村䅁䅁䅯䅅䅁䅁䅅䅁䉁䅁䅁权偂䅁䅁䍄䉁䅁䅁睁䅁䅁䅍䅚䅁䅁䅯兇䅁䅁䅯䅅䅁䅁䅅䅁䉁䅁䅁权兂䅁䅁䍄䉁䅁䅁睁䅁䅁䅍䅚䅁䅁䅯兄䅁䅁䅯允䅁䅁䅅䅁䉁䅁䅁兂䅁䅁䅁偁癹䅑杷允䅁䅁䅍䅁䑁䝁䅑䅁䭁䕁䅅䅁䭁䍁䅷䅁䉁䅁䅁允䅁䅁䅕敢㝦晱䙈啨䵁䅉䅅䅁䑁䅁䅁睁歂䅁䅁权㝁䅁䅁权䑁䅁䅁允䅁䅁䅅䅁䙁䕁椵䙅㕩煹䅰䍄䉁䅁䅁睁䅁䅁䅍䅚䅁䅁䅯村䅁䅁䅯允䅁䅁䅅䅁䉁䅁䅁兂䅁䅁䅁偁煃䅑杷允䅁䅁䅍䅁䑁䝁䅑䅁䭁䅁䄰䅁䭁䅁䅕䅁䉁䅁䅁允䅁䅁䅕䅁䅁䅁潁獭䵁䅉䅅䅁䑁䅁䅁睁歂䅁䅁权啁䅁䅁权湁䅁䅁允䅁䅁䅅䅁䙁䅁坒楄礳獲䅴䍄䉁䅁䅁睁䅁䅁䅍䅚䅁䅁䅯杉䅁䅁䅯杆䅁䅁䅅䅁䉁䅁䅁兂䅁䅁䅁䥁硏䅑杷允䅁䅁䅍䅁䑁䝁䅑䅁䭁䍁䅕䅁䭁䅁䅅䅁䉁䅁䅁允䅁䅁䅕䅁䅁䅁汁䕶䵁䅉䅅䅁䑁䅁䅁睁歂䅁䅁权䝁䅁䅁权杁䅁䅁允䅁䅁䅅䅁䙁䅁䅁䅁杂效䅚䍄䉁䅁䅁睁䅁䅁䅍䅚䅁䅁䅯睇䅁䅁䅯兂䅁䅁䅅䅁䉁䅁䅁兂䅁䅁䅁乁剩䅷杷允䅁䅁䅍䅁䑁䝁䅑䅁䭁䉁䅷䅁䭁䉁䅙䅁䉁䅁䅁允䅁䅁䅕䅁䅁䅁畄へ䵁䅉䅅䅁䑁䅁䅁睁歂䅁䅁权啁䅁䅁权杁䅁䅁允䅁䅁䅅䅁䙁䅁䅁䅁杂效䅚䍄䉁䅁䅁睁䅁䅁䅍䅚䅁䅁䅯䅁䅁䅁䅯䅅䅁䅁䅅䅁䉁䅁䅁权杂䅁䅁䍄䉁䅁䅁睁䅁䅁䅍䅚䅁䅁䅯兏䅁䅁䅯睅䅁䅁䅅䅁䉁䅁䅁兂⽄湳祶䑳汁䅑杷允䅁䅁䅍䅁䑁䝁䅑䅁䭁䍁䅑䅁䭁䅁䄴䅁䉁䅁䅁允䅁䅁䅕噣䙭摺䅂䕮䵁䅉䅅䅁䑁䅁䅁睁歂䅁䅁权䉂䅁䅁权佁䅁䅁允䅁䅁䅅䅁䙁佁㕪〰瑚焰䅆䍄䉁䅁䅁睁䅁䅁䅍䅚䅁䅁䅯䅖䅁䅁䅯权䅁䅁䅅䅁䉁䅁䅁权硁䅁䅁䍄䉁䅁䅁睁䅁䅁䅍䅚䅁䅁䅯兆䅁䅁䅯允䅁䅁䅅䅁䉁䅁䅁兂慃婭婭敭呭䅑杷允䅁䅁䅍䅁䑁䝁䅑䅁䭁䉁䄰䅁䭁䅁䅅䅁䉁䅁䅁允䅁䅁䅕䅁䅁䅁煁䕲䵁䅉䅅䅁䑁䅁䅁睁歂䅁䅁权䙂䅁䅁权湁䅁䅁允䅁䅁䅅䅁䙁䩁婱婭婭煈䅬䍄䉁䅁䅁睁䅁䅁䅍䅚䅁䅁䅯杕䅁䅁䅯杄䅁䅁䅅䅁䉁䅁䅁兂㡄畖䕶典䄲䅑杷允䅁䅁䅍䅁䑁䝁䅑䅁䭁䑁䅉䅁䭁䅁䅕䅁䉁䅁䅁允䅁䅁䅕䙂余扌䩌㡩䵁䅉䅅䅁䑁䅁䅁睁歂䅁䅁权䕂䅁䅁权杁䅁䅁允䅁䅁䅅䅁䙁䅁䅁䅁杂效䅚䍄䉁䅁䅁睁䅁䅁䅍䅚䅁䅁䅯兓䅁䅁䅯睊䅁䅁䅅䅁䉁䅁䅁兂慃婭婭晭汇䅑杷允䅁䅁䅍䅁䑁䝁䅑䅁䭁䉁䄰䅁䭁䅁䅕䅁䉁䅁䅁允䅁䅁䅕䅁䅁䅁㑂䵮䵁䅉䅅䅁䑁䅁䅁睁歂䅁䅁权祁䅁䅁权䉁䅁䅁允䅁䅁䅅䅁䙁䍁䡵瑆佬慹䅒䍄䉁䅁䅁睁䅁䅁䅍䅚䅁䅁䅯杂䅁䅁䅯䅌䅁䅁䅅䅁䉁䅁䅁兂䅁䅁䅁䡁癡䅑杷允䅁䅁䅍䅁䑁䝁䅑䅁䭁䍁䅯䅁䭁䍁䅣䅁䉁䅁䅁允䅁䅁䅕㥆佮ㄹ㕍步䵁䅉䅅䅁䑁䅁䅁睁歂䅁䅁权㕁䅁䅁权䥁䅁䅁允䅁䅁䅅䅁䙁䭁獕婲㐷䅃䅂䍄䉁䅁䅁睁䅁䅁䅍䅚䅁䅁䅯兆䅁䅁䅯睊䅁䅁䅅䅁䉁䅁䅁兂䅁䅁䅁䝧⭥䅑杷允䅁䅁䅍䅁䑁䝁䅑䅁䭁䍁䅑䅁䭁䉁䅍䅁䉁䅁䅁允䅁䅁䅕潱削婓䄰啈䵁䅉䅅䅁䑁䅁䅁睁歂䅁䅁权啁䅁䅁权允䅁䅁允䅁䅁䅅䅁䭁䙁䅅䅁䵁䅉䅅䅁䑁䅁䅁睁歂䅁䅁权十䅁䅁权䉁䅁䅁允䅁䅁䅅䅁䙁䅁䅁䅁䅁䭣䄹䍄䉁䅁䅁睁䅁䅁䅍䅚䅁䅁䅯杏䅁䅁䅯䅅䅁䅁䅅䅁䉁䅁䅁权求䅁䅁䍄䉁䅁䅁睁䅁䅁䅍䅚䅁䅁䅯䅎䅁䅁䅯睅䅁䅁䅅䅁䉁䅁䅁兂煁灏䱌㑦桧䅑杷允䅁䅁䅍䅁䑁䝁䅑䅁䭁䉁䅑䅁䭁䅁䅅䅁䉁䅁䅁允䅁䅁䅕㑈牘塕䥪は䵁䅉䅅䅁䑁䅁䅁睁歂䅁䅁权㑁䅁䅁权允䅁䅁允䅁䅁䅅䅁䭁䝁䅫䅁䵁䅉䅅䅁䑁䅁䅁睁歂䅁䅁权䭂䅁䅁权湁䅁䅁允䅁䅁䅅䅁䙁佁浫免獨煤䅆䍄䉁䅁䅁睁䅁䅁䅍䅚䅁䅁䅯兏䅁䅁䅯允䅁䅁䅅䅁䉁䅁䅁兂㍁啩杆儵橂䅑杷允䅁䅁䅍䅁䑁䝁䅑䅁䭁䅁䅙䅁䭁䉁䅍䅁䉁䅁䅁允䅁䅁䅕䔰奔倸䭓啊䵁䅉䅅䅁䑁䅁䅁睁歂䅁䅁权㕁䅁䅁权䙁䅁䅁允䅁䅁䅅䅁䙁佁㝦晱午呢䄷䍄䉁䅁䅁睁䅁䅁䅍䅚䅁䅁䅯杕䅁䅁䅯䅅䅁䅁䅅䅁䉁䅁䅁权慂䅁䅁䍄䉁䅁䅁睁䅁䅁䅍䅚䅁䅁䅯元䅁䅁䅯允䅁䅁䅅䅁䉁䅁䅁兂䭁㘱睎奐礵䅑杷允䅁䅁䅍䅁䑁䝁䅑䅁䭁䍁䅧䅁䭁䅁䅍䅁䉁䅁䅁允䅁䅁䅕扉祂乡牆啲䵁䅉䅅䅁䑁䅁䅁睁歂䅁䅁权卂䅁䅁权杁䅁䅁允䅁䅁䅅䅁䙁䅁䅁䅁杄故䅚䍄䉁䅁䅁睁䅁䅁䅍䅚䅁䅁䅯睒䅁䅁䅯杆䅁䅁䅅䅁䉁䅁䅁兂啁歲桦癏湵䅑杷允䅁䅁䅍䅁䑁䝁䅑䅁䭁䅁䄸䅁䭁䍁䅁䅁䉁䅁䅁允䅁䅁䅕䅁䅁䝁摁欵䵁䅉䅅䅁䑁䅁䅁睁歂䅁䅁权楁䅁䅁权䙁䅁䅁允䅁䅁䅅䅁䙁䅁䅁䅁䅁䝑䅦䍄䉁䅁䅁睁䅁䅁䅍䅚䅁䅁䅯先䅁䅁䅯䅉䅁䅁䅅䅁䉁䅁䅁兂䅁䅁䅁䉙洳䅑杷允䅁䅁䅍䅁䑁䝁䅑䅁䭁䕁䅕䅁䭁䉁䅁䅁䉁䅁䅁允䅁䅁䅯睕䅁䅁杷允䅁䅁䅍䅁䑁䝁䅑䅁䭁䕁䅷䅁䭁䍁䅷䅁䉁䅁䅁允䅁䅁䅕䅁䅁䅁㡁䕷䵁䅉䅅䅁䑁䅁䅁睁歂䅁䅁权瑁䅁䅁权䉁䅁䅁允䅁䅁䅅䅁䙁䅁䅁䅁䅁扆䅬䍄䉁䅁䅁睁䅁䅁䅍䅚䅁䅁䅯睆䅁䅁䅯允䅁䅁䅅䅁䉁䅁䅁兂穁積積硍桇䅑杷允䅁䅁䅍䅁䑁䝁䅑䅁䭁䕁䅫䅁䭁䉁䅁䅁䉁䅁䅁允䅁䅁䅯兖䅁䅁杷允䅁䅁䅍䅁䑁䝁䅑䅁䭁䉁䅣䅁䭁䅁䅕䅁䉁䅁䅁允䅁䅁䅕捺䵺䵺䅺獨䵁䅉䅅䅁䑁䅁䅁睁歂䅁䅁权摁䅁䅁权䥁䅁䅁允䅁䅁䅅䅁䙁䙁牆䭉㥁偫⼰䍄䉁䅁䅁睁䅁䅁䅍䅚䅁䅁䅯䅎䅁䅁䅯䅉䅁䅁䅅䅁䉁䅁䅁兂䅁䅁䅁䉙洳䅑杷允䅁䅁䅍䅁䑁䝁䅑䅁䭁䑁䅙䅁䭁䅁䅅䅁䉁䅁䅁允䅁䅁䅕䅁䅁䅁煂䕰䵁䅉䅅䅁䑁䅁䅁睁歂䅁䅁权㉁䅁䅁权䙁䅁䅁允䅁䅁䅅䅁䙁䅁䅁䅁䅁䩦䅄䍄䉁䅁䅁睁䅁䅁䅍䅚䅁䅁䅯杉䅁䅁䅯睊䅁䅁䅅䅁䉁䅁䅁兂䅁䅁䅁佁瀶䅑杷允䅁䅁䅍䅁䑁䝁䅑䅁䭁䑁䅧䅁䭁䅁䅕䅁䉁䅁䅁允䅁䅁䅕䅁䅁䅁睄獨䵁䅉䅅䅁䑁䅁䅁睁歂䅁䅁权䅂䅁䅁权䉁䅁䅁允䅁䅁䅅䅁䙁䵁䱤㑎䉬䡓䅨䍄䉁䅁䅁睁䅁䅁䅍䅚䅁䅁䅯杁䅁䅁䅯䅃䅁䅁䅅䅁䉁䅁䅁兂䕄摪杨㕁祄睐杷允䅁䅁䅍䅁䑁䝁䅑䅁䭁䅁䅉䅁䭁䍁䅷䅁䉁䅁䅁允䅁䅁䅕積積積晎啮䵁䅉䅅䅁䑁䅁䅁睁歂䅁䅁权歁䅁䅁权䭁䅁䅁允䅁䅁䅅䅁䭁䉁䅯䅁䵁䅉䅅䅁䑁䅁䅁睁歂䅁䅁权䡂䅁䅁权䉁䅁䅁允䅁䅁䅅䅁䙁䱁䩰䅄牉塗䅤䍄䉁䅁䅁睁䅁䅁䅍䅚䅁䅁䅯䅂䅁䅁䅯䅉䅁䅁䅅䅁䉁䅁䅁兂䅁䅁䅁䉙洳䅑杷允䅁䅁䅍䅁䑁䝁䅑䅁䭁䉁䅳䅁䭁䅁䅅䅁䉁䅁䅁允䅁䅁䅕䅁䅁䅁祁䕲䵁䅉䅅䅁䑁䅁䅁睁歂䅁䅁权塁䅁䅁权湁䅁䅁允䅁䅁䅅䅁䙁䩁婱婭婫猵䅚䍄䉁䅁䅁睁䅁䅁䅍䅚䅁䅁䅯䅑䅁䅁䅯兂䅁䅁䅅䅁䉁䅁䅁兂瑁灳瘳㥰䍚䅷杷允䅁䅁䅍䅁䑁䝁䅑䅁䭁䑁䄸䅁䭁䉁䅍䅁䉁䅁䅁允䅁䅁䅕⽂坁䙓捃歉䵁䅉䅅䅁䑁䅁䅁睁歂䅁䅁权䭂䅁䅁权䙁䅁䅁允䅁䅁䅅䅁䙁䑁䬰㘱睎坈䅘䍄䉁䅁䅁睁䅁䅁䅍䅚䅁䅁䅯睎䅁䅁䅯睊䅁䅁䅅䅁䉁䅁䅁兂䅁䅁䅁䑧佲䅑杷允䅁䅁䅍䅁䑁䝁䅑䅁䭁䑁䄸䅁䭁䅁䅕䅁䉁䅁䅁允䅁䅁䅕䅁䅁䅁权捨䵁䅉䅅䅁䑁䅁䅁睁歂䅁䅁权桁䅁䅁权䙁䅁䅁允䅁䅁䅅䅁䙁䅁䅁䅁䅁䙁䅎䍄䉁䅁䅁睁䅁䅁䅍䅚䅁䅁䅯杊䅁䅁䅯睁䅁䅁䅅䅁䉁䅁䅁兂扁㥌欰灚ど䅑杷允䅁䅁䅍䅁䑁䝁䅑䅁䭁䍁䅳䅁䭁䉁䅙䅁䉁䅁䅁允䅁䅁䅕匶硙䍃䉸啴䵁䅉䅅䅁䑁䅁䅁睁歂䅁䅁权煁䅁䅁权䉁䅁䅁允䅁䅁䅅䅁䙁䅁䉡啬䱏䕮䅎䍄䉁䅁䅁睁䅁䅁䅍䅚䅁䅁䅯睐䅁䅁䅯䅃䅁䅁䅅䅁䉁䅁䅁兂摁呃䍷慁㡶睐杷允䅁䅁䅍䅁䑁䝁䅑䅁䭁䉁䅳䅁䭁䅁䅧䅁䉁䅁䅁允䅁䅁䅕汉昫潂渹含䴸䅉䅅䅁䑁䅁䅁睁歂䅁䅁权捁䅁䅁权䉁䅁䅁允䅁䅁䅅䅁䙁䅁䅁䅁䅁䥹䄱䍄䉁䅁䅁睁䅁䅁䅍䅚䅁䅁䅯䅂䅁䅁䅯䅌䅁䅁䅅䅁䉁䅁䅁兂䅁䅁䅁䝁㡇䅑杷允䅁䅁䅍䅁䑁䝁䅑䅁䭁䕁䅷䅁䭁䉁䅙䅁䉁䅁䅁允䅁䅁䅕䅁䅁䥁䡄歺䵁䅉䅅䅁䑁䅁䅁睁歂䅁䅁权捁䅁䅁权䙁䅁䅁允䅁䅁䅅䅁䙁䅁䅁䅁䅁䡫䅮䍄䉁䅁䅁睁䅁䅁䅍䅚䅁䅁䅯杊䅁䅁䅯䅃䅁䅁䅅䅁䉁䅁䅁兂卄䡮㕱䵪⽐睐杷允䅁䅁䅍䅁䑁䝁䅑䅁䭁䅁䅷䅁䭁䉁䅍䅁䉁䅁䅁允䅁䅁䅕敳灈扬獋䕉䵁䅉䅅䅁䑁䅁䅁睁歂䅁䅁权乁䅁䅁权獁䅁䅁允䅁䅁䅅䅁䙁䅁䅁䅁䅃䵈䅸䍄䉁䅁䅁睁䅁䅁䅍䅚䅁䅁䅯睄䅁䅁䅯睊䅁䅁䅅䅁䉁䅁䅁兂䅁䅁䅁䭧啮䅑杷允䅁䅁䅍䅁䑁䝁䅑䅁䭁䕁䄰䅁䭁䅁䅕䅁䉁䅁䅁允䅁䅁䅕䡶呓䅇䝒㡑䵁䅉䅅䅁䑁䅁䅁睁歂䅁䅁权敁䅁䅁权杁䅁䅁允䅁䅁䅅䅁䙁䅁䅁䅁杂效䅚䍄䉁䅁䅁睁䅁䅁䅍䅚䅁䅁䅯睒䅁䅁䅯䅉䅁䅁䅅䅁䉁䅁䅁兂䅁䅁䅁䉙洳䅑杷允䅁䅁䅍䅁䑁䝁䅑䅁䭁䉁䅳䅁䭁䉁䅁䅁䉁䅁䅁允䅁䅁䅯䅘䅁䅁杷允䅁䅁䅍䅁䑁䝁䅑䅁䭁䑁䅉䅁䭁䉁䅙䅁䉁䅁䅁允䅁䅁䅕楄礲婮牦唲䵁䅉䅅䅁䑁䅁䅁睁歂䅁䅁权晁䅁䅁权湁䅁䅁允䅁䅁䅅䅁䙁乁倹婪略慕䅊䍄䉁䅁䅁睁䅁䅁䅍䅚䅁䅁䅯䅔䅁䅁䅯兂䅁䅁䅅䅁䉁䅁䅁兂䅁䅁䅁乁䑃䅷杷允䅁䅁䅍䅁䑁䝁䅑䅁䭁䅁䅉䅁䭁䍁䅣䅁䉁䅁䅁允䅁䅁䅕積積積穐啰䵁䅉䅅䅁䑁䅁䅁睁歂䅁䅁权塁䅁䅁权坁䅁䅁允䅁䅁䅅䅁䙁䩁婱婭婬瑚䅊䍄䉁䅁䅁睁䅁䅁䅍䅚䅁䅁䅯杉䅁䅁䅯䅌䅁䅁䅅䅁䉁䅁䅁兂䅁䅁䅁乁浡䅑杷允䅁䅁䅍䅁䑁䝁䅑䅁䭁䍁䄰䅁䭁䉁䅍䅁䉁䅁䅁允䅁䅁䅕潩欷核匸歊䵁䅉䅅䅁䑁䅁䅁睁歂䅁䅁权䉂䅁䅁权䉁䅁䅁允䅁䅁䅅䅁䙁䉁奂扏䥔浇䅒䍄䉁䅁䅁睁䅁䅁䅍䅚䅁䅁䅯杁䅁䅁䅯䅉䅁䅁䅅䅁䉁䅁䅁兂䅁䅁䅁䉙洳䅑杷允䅁䅁䅍䅁䑁䝁䅑䅁䭁䉁䄰䅁䭁䉁䅍䅁䉁䅁䅁允䅁䅁䅕佈楶桎䅯ぇ䵁䅉䅅䅁䑁䅁䅁睁歂䅁䅁权䝁䅁䅁权湁䅁䅁允䅁䅁䅅䅁䙁䅁䅁䅁䅁扥䅰䍄䉁䅁䅁睁䅁䅁䅍䅚䅁䅁䅯杂䅁䅁䅯杆䅁䅁䅅䅁䉁䅁䅁兂䅁䅁䅁偁䍔䅑杷允䅁䅁䅍䅁䑁䝁䅑䅁䭁䍁䅧䅁䭁䍁䅷䅁䉁䅁䅁允䅁䅁䅕硫䕧杖嘷䕩䵁䅉䅅䅁䑁䅁䅁睁歂䅁䅁权十䅁䅁权獁䅁䅁允䅁䅁䅅䅁䙁䅁䅁䅁䅄㥎䅖䍄䉁䅁䅁睁䅁䅁䅍䅚䅁䅁䅯睂䅁䅁䅯杆䅁䅁䅅䅁䉁䅁䅁兂⭄䠱灪癚湋䅑杷允䅁䅁䅍䅁䑁䝁䅑䅁䭁䅁䅙䅁䭁䅁䅧䅁䉁䅁䅁允䅁䅁䅕呌䥆㤳扮䐯䴸䅉䅅䅁䑁䅁䅁睁歂䅁䅁权奁䅁䅁权獁䅁䅁允䅁䅁䅅䅁䙁䩁婱婭婭煘䅒䍄䉁䅁䅁睁䅁䅁䅍䅚䅁䅁䅯䅂䅁䅁䅯睊䅁䅁䅅䅁䉁䅁䅁兂䅁䅁䅁䍧䝲䅑杷允䅁䅁䅍䅁䑁䝁䅑䅁䭁䕁䅫䅁䭁䅁䄴䅁䉁䅁䅁允䅁䅁䅕湏㡲栳戶啱䵁䅉䅅䅁䑁䅁䅁睁歂䅁䅁权䕁䅁䅁权呁䅁䅁允䅁䅁䅅䅁䙁䵁畺捹䍎匷䅒䍄䉁䅁䅁睁䅁䅁䅍䅚䅁䅁䅯䅎䅁䅁䅯䅃䅁䅁䅅䅁䉁䅁䅁兂䡄㑈㌯祄㑌睐杷允䅁䅁䅍䅁䑁䝁䅑䅁䭁䑁䅧䅁䭁䉁䅍䅁䉁䅁䅁允䅁䅁䅕㕬偁橥䱙歋䵁䅉䅅䅁䑁䅁䅁睁歂䅁䅁权䅂䅁䅁权獁䅁䅁允䅁䅁䅅䅁䙁䥁獴⼵灵䩆䅖䍄䉁䅁䅁睁䅁䅁䅍䅚䅁䅁䅯䅂䅁䅁䅯䅃䅁䅁䅅䅁䉁䅁䅁兂䉃晧睏䵰㙢睐杷允䅁䅁䅍䅁䑁䝁䅑䅁䭁䅁䅫䅁䭁䉁䅁䅁䉁䅁䅁允䅁䅁䅯䅨䅁䅁杷允䅁䅁䅍䅁䑁䝁䅑䅁䭁䍁䄰䅁䭁䍁䅷䅁䉁䅁䅁允䅁䅁䅕䅁䅁䅁㡃〱䵁䅉䅅䅁䑁䅁䅁睁歂䅁䅁权歁䅁䅁权湁䅁䅁允䅁䅁䅅䅁䙁䅁䍷㑋坥婒䅎䍄䉁䅁䅁睁䅁䅁䅍䅚䅁䅁䅯䅒䅁䅁䅯允䅁䅁䅅䅁䉁䅁䅁兂䵂㑎䉬䵙潖䅑杷允䅁䅁䅍䅁䑁䝁䅑䅁䭁䉁䄸䅁䭁䍁䅁䅁䉁䅁䅁允䅁䅁䅕䅁䅁䝁摁欵䵁䅉䅅䅁䑁䅁䅁睁歂䅁䅁权⭁䅁䅁权允䅁䅁允䅁䅁䅅䅁䭁䙁䅙䅁䵁䅉䅅䅁䑁䅁䅁睁歂䅁䅁权䅁䅁䅁权杁䅁䅁允䅁䅁䅅䅁䙁䅁䅁䅁杂效䅚䍄䉁䅁䅁睁䅁䅁䅍䅚䅁䅁䅯杏䅁䅁䅯䅉䅁䅁䅅䅁䉁䅁䅁兂䅁䅁䅁䉙洳䅑杷允䅁䅁䅍䅁䑁䝁䅑䅁䭁䅁䄰䅁䭁䉁䅙䅁䉁䅁䅁允䅁䅁䅕䅁䅁䝁䥁欵䵁䅉䅅䅁䑁䅁䅁睁歂䅁䅁权敁䅁䅁权呁䅁䅁允䅁䅁䅅䅁䙁偁䙃噹䉔䍩䅒䍄䉁䅁䅁睁䅁䅁䅍䅚䅁䅁䅯睐䅁䅁䅯杆䅁䅁䅅䅁䉁䅁䅁兂䅁䅁䅁䑷午䅑杷允䅁䅁䅍䅁䑁䝁䅑䅁䭁䉁䅑䅁䭁䅁䅧䅁䉁䅁䅁允䅁䅁䅕乢㝑兓䵳稹䴸䅉䅅䅁䑁䅁䅁睁歂䅁䅁权敁䅁䅁权湁䅁䅁允䅁䅁䅅䅁䙁䅁䅁䅁䅁䱭䅸䍄䉁䅁䅁睁䅁䅁䅍䅚䅁䅁䅯兒䅁䅁䅯䅃䅁䅁䅅䅁䉁䅁䅁兂畂晷楕湅硔睐杷允䅁䅁䅍䅁䑁䝁䅑䅁䭁䉁䄴䅁䭁䉁䅙䅁䉁䅁䅁允䅁䅁䅕䅁䅁䥁慃歺䵁䅉䅅䅁䑁䅁䅁睁歂䅁䅁权桁䅁䅁权獁䅁䅁允䅁䅁䅅䅁䙁䅁䅁䅁䅃獦䅚䍄䉁䅁䅁睁䅁䅁䅍䅚䅁䅁䅯睄䅁䅁䅯杆䅁䅁䅅䅁䉁䅁䅁兂䅁䅁䅁䝧奺䅑杷允䅁䅁䅍䅁䑁䝁䅑䅁䭁䑁䅳䅁䭁䅁䅅䅁䉁䅁䅁允䅁䅁䅕捷桱扒㝚ず䵁䅉䅅䅁䑁䅁䅁睁歂䅁䅁权偁䅁䅁权呁䅁䅁允䅁䅁䅅䅁䙁䥁䌯匹捨礷䅤䍄䉁䅁䅁睁䅁䅁䅍䅚䅁䅁䅯杅䅁䅁䅯睊䅁䅁䅅䅁䉁䅁䅁兂䅁䅁䅁䍷婢䅑杷允䅁䅁䅍䅁䑁䝁䅑䅁䭁䅁䄰䅁䭁䍁䅣䅁䉁䅁䅁允䅁䅁䅕䅁䅁䥁歁唲䵁䅉䅅䅁䑁䅁䅁睁歂䅁䅁权乁䅁䅁权呁䅁䅁允䅁䅁䅅䅁䙁乁潸䝁䈫䉒䄹䍄䉁䅁䅁睁䅁䅁䅍䅚䅁䅁䅯杋䅁䅁䅯睁䅁䅁䅅䅁䉁䅁䅁兂䅁䅁䅁䅁䅁䅁杷允䅁䅁䅍䅁䑁䝁䅑䅁䭁䕁䅯䅁䭁䉁䅍䅁䉁䅁䅁允䅁䅁䅕砵渲䔶畩歅䵁䅉䅅䅁䑁䅁䅁睁歂䅁䅁权乁䅁䅁权䥁䅁䅁允䅁䅁䅅䅁䙁䉁兤歒橂⽕⽣䍄䉁䅁䅁睁䅁䅁䅍䅚䅁䅁䅯杌䅁䅁䅯杆䅁䅁䅅䅁䉁䅁䅁兂䅁䅁䅁䥁奺䅑杷允䅁䅁䅍䅁䑁䝁䅑䅁䭁䑁䅫䅁䭁䍁䅣䅁䉁䅁䅁允䅁䅁䅕硢䑋䕷兲啫䵁䅉䅅䅁䑁䅁䅁睁歂䅁䅁权汁䅁䅁权湁䅁䅁允䅁䅁䅅䅁䙁䅁䅁䅁䅄敂䅤䍄䉁䅁䅁睁䅁䅁䅍䅚䅁䅁䅯睆䅁䅁䅯䅃䅁䅁䅅䅁䉁䅁䅁兂权塳捍摖䄸䅑杷允䅁䅁䅍䅁䑁䝁䅑䅁䭁䍁䅕䅁䭁䉁䅙䅁䉁䅁䅁允䅁䅁䅕䅁䅁䙁睃〸䵁䅉䅅䅁䑁䅁䅁睁歂䅁䅁权䍂䅁䅁权杁䅁䅁允䅁䅁䅅䅁䙁䅁䅁䅁杂效䅚䍄䉁䅁䅁睁䅁䅁䅍䅚䅁䅁䅯杉䅁䅁䅯䅅䅁䅁䅅䅁䉁䅁䅁权婂䅁䅁䍄䉁䅁䅁睁䅁䅁䅍䅚䅁䅁䅯材䅁䅁䅯䅌䅁䅁䅅䅁䉁䅁䅁兂⽂牡へ㑫扵䅑杷允䅁䅁䅍䅁䑁䝁䅑䅁䭁䕁䅅䅁䭁䍁䅣䅁䉁䅁䅁允䅁䅁䅕㥉㕶浦㑰に䵁䅉䅅䅁䑁䅁䅁睁歂䅁䅁权祁䅁䅁权湁䅁䅁允䅁䅁䅅䅁䙁䕁杊搵卂㡪䅸䍄䉁䅁䅁睁䅁䅁䅍䅚䅁䅁䅯杍䅁䅁䅯睅䅁䅁䅅䅁䉁䅁䅁兂汄核匯㙢眸䅑杷允䅁䅁䅍䅁䑁䝁䅑䅁䭁䅁䅉䅁䭁䉁䅁䅁䉁䅁䅁允䅁䅁䅯杘䅁䅁杷允䅁䅁䅍䅁䑁䝁䅑䅁䭁䍁䅳䅁䭁䍁䅣䅁䉁䅁䅁允䅁䅁䅕䥕堲桢捌啱䵁䅉䅅䅁䑁䅁䅁睁歂䅁䅁权祁䅁䅁权䥁䅁䅁允䅁䅁䅅䅁䙁䱁牭圹祉癚⽣䍄䉁䅁䅁睁䅁䅁䅍䅚䅁䅁䅯杏䅁䅁䅯睅䅁䅁䅅䅁䉁䅁䅁兂㑄⭕汏睭晑䅑杷允䅁䅁䅍䅁䑁䝁䅑䅁䭁䑁䅯䅁䭁䅁䅧䅁䉁䅁䅁允䅁䅁䅕噇㕏呓癋樸䴸䅉䅅䅁䑁䅁䅁睁歂䅁䅁权潁䅁䅁权䙁䅁䅁允䅁䅁䅅䅁䙁䙁橔婰䕶䕑䅲䍄䉁䅁䅁睁䅁䅁䅍䅚䅁䅁䅯睌䅁䅁䅯睊䅁䅁䅅䅁䉁䅁䅁兂䅁䅁䅁䍧渳䅑杷允䅁䅁䅍䅁䑁䝁䅑䅁䭁䉁䅉䅁䭁䍁䅁䅁䉁䅁䅁允䅁䅁䅕䅁䅁䝁摁欵䵁䅉䅅䅁䑁䅁䅁睁歂䅁䅁权牁䅁䅁权䑁䅁䅁允䅁䅁䅅䅁䙁䙁橔婰䕳㠳䅂䍄䉁䅁䅁睁䅁䅁䅍䅚䅁䅁䅯睒䅁䅁䅯兂䅁䅁䅅䅁䉁䅁䅁兂䕁杖琴瑳捖䅷杷允䅁䅁䅍䅁䑁䝁䅑䅁䭁䅁䅣䅁䭁䍁䅷䅁䉁䅁䅁允䅁䅁䅕䬸䝦穓敤ね䵁䅉䅅䅁䑁䅁䅁睁歂䅁䅁权⭁䅁䅁权湁䅁䅁允䅁䅁䅅䅁䙁乁佮ㄹ橍㙴䅚䍄䉁䅁䅁睁䅁䅁䅍䅚䅁䅁䅯䅖䅁䅁䅯杄䅁䅁䅅䅁䉁䅁䅁兂橁浵摤㕬䍶䅑杷允䅁䅁䅍䅁䑁䝁䅑䅁䭁䕁䅕䅁䭁䉁䅍䅁䉁䅁䅁允䅁䅁䅕印䑸佈䍴啉䵁䅉䅅䅁䑁䅁䅁睁歂䅁䅁权⭁䅁䅁权坁䅁䅁允䅁䅁䅅䅁䙁䕁桪桥畑㙅䅚䍄䉁䅁䅁睁䅁䅁䅍䅚䅁䅁䅯材䅁䅁䅯睅䅁䅁䅅䅁䉁䅁䅁兂睄捨啬啷楧䅑杷允䅁䅁䅍䅁䑁䝁䅑䅁䭁䍁䄸䅁䭁䉁䅙䅁䉁䅁䅁允䅁䅁䅕䅁䅁䑁噁欸䵁䅉䅅䅁䑁䅁䅁睁歂䅁䅁权癁䅁䅁权杁䅁䅁允䅁䅁䅅䅁䙁䅁䅁䅁杂效䅚䍄䉁䅁䅁睁䅁䅁䅍䅚䅁䅁䅯村䅁䅁䅯䅃䅁䅁䅅䅁䉁䅁䅁兂䝄䝦ㅢ慫㉈睐杷允䅁䅁䅍䅁䑁䝁䅑䅁䭁䅁䅫䅁䭁䍁䅣䅁䉁䅁䅁允䅁䅁䅕㘴扗䭸䍄啰䵁䅉䅅䅁䑁䅁䅁睁歂䅁䅁权畁䅁䅁权呁䅁䅁允䅁䅁䅅䅁䙁䭁湆⭳穰华䅚䍄䉁䅁䅁睁䅁䅁䅍䅚䅁䅁䅯䅇䅁䅁䅯䅉䅁䅁䅅䅁䉁䅁䅁兂䅁䅁䅁䉙洳䅑杷允䅁䅁䅍䅁䑁䝁䅑䅁䭁䍁䅙䅁䭁䅁䄴䅁䉁䅁䅁允䅁䅁䅕摓楫卡䭍䕳䵁䅉䅅䅁䑁䅁䅁睁歂䅁䅁权㕁䅁䅁权獁䅁䅁允䅁䅁䅅䅁䙁䩁䕺䱉祂㑄䅖䍄䉁䅁䅁睁䅁䅁䅍䅚䅁䅁䅯杉䅁䅁䅯䅃䅁䅁䅅䅁䉁䅁䅁兂啃估塦婊穐睐杷允䅁䅁䅍䅁䑁䝁䅑䅁䭁䕁䅉䅁䭁䍁䅷䅁䉁䅁䅁允䅁䅁䅕䅁䅁䅁扄〱䵁䅉䅅䅁䑁䅁䅁睁歂䅁䅁权楁䅁䅁权杁䅁䅁允䅁䅁䅅䅁䙁䅁䅁䅁杂效䅚䍄䉁䅁䅁睁䅁䅁䅍䅚䅁䅁䅯睆䅁䅁䅯睅䅁䅁䅅䅁䉁䅁䅁兂坄坸〰䡧浣䅑杷允䅁䅁䅍䅁䑁䝁䅑䅁䭁䕁䅫䅁䭁䅁䅅䅁䉁䅁䅁允䅁䅁䅕䅁䅁䅁㑄啥䵁䅉䅅䅁䑁䅁䅁睁歂䅁䅁权歁䅁䅁权獁䅁䅁允䅁䅁䅅䅁䙁䩁䑚㉩湺漸䅒䍄䉁䅁䅁睁䅁䅁䅍䅚䅁䅁䅯兑䅁䅁䅯䅃䅁䅁䅅䅁䉁䅁䅁兂灁匲䩇䕢㥮睐杷允䅁䅁䅍䅁䑁䝁䅑䅁䭁䙁䅉䅁䭁䅁䅕䅁䉁䅁䅁允䅁䅁䅕灳瘳㡰䱢捇䵁䅉䅅䅁䑁䅁䅁睁歂䅁䅁权塁䅁䅁权杁䅁䅁允䅁䅁䅅䅁䙁䅁䅁䅁杂效䅚䍄䉁䅁䅁睁䅁䅁䅍䅚䅁䅁䅯䅏䅁䅁䅯杆䅁䅁䅅䅁䉁䅁䅁兂䅁䅁䅁䡧啲䅑杷允䅁䅁䅍䅁䑁䝁䅑䅁䭁䑁䅧䅁䭁䍁䅁䅁䉁䅁䅁允䅁䅁䅕䅁䅁䝁摁欵䵁䅉䅅䅁䑁䅁䅁睁歂䅁䅁权䙂䅁䅁权坁䅁䅁允䅁䅁䅅䅁䙁䑁積積積才䅆䍄䉁䅁䅁睁䅁䅁䅍䅚䅁䅁䅯村䅁䅁䅯睅䅁䅁䅅䅁䉁䅁䅁兂瑄扄眴奭楯䅑杷允䅁䅁䅍䅁䑁䝁䅑䅁䭁䉁䅳䅁䭁䍁䅁䅁䉁䅁䅁允䅁䅁䅕䅁䅁䝁摁欵䵁䅉䅅䅁䑁䅁䅁睁歂䅁䅁权䅂䅁䅁权湁䅁䅁允䅁䅁䅅䅁䙁䉁癳匳䝑䩪䅚䍄䉁䅁䅁睁䅁䅁䅍䅚䅁䅁䅯兒䅁䅁䅯䅌䅁䅁䅅䅁䉁䅁䅁兂慃婭婭呭楡䅑杷允䅁䅁䅍䅁䑁䝁䅑䅁䭁䕁䅁䅁䭁䉁䅙䅁䉁䅁䅁允䅁䅁䅕噋偹癷员䕪䵁䅉䅅䅁䑁䅁䅁睁歂䅁䅁权十䅁䅁权䥁䅁䅁允䅁䅁䅅䅁䙁䝁剫⽵啩療⽙䍄䉁䅁䅁睁䅁䅁䅍䅚䅁䅁䅯杓䅁䅁䅯䅉䅁䅁䅅䅁䉁䅁䅁兂䅁䅁䅁䉙洳䅑杷允䅁䅁䅍䅁䑁䝁䅑䅁䭁䍁䅅䅁䭁䍁䅣䅁䉁䅁䅁允䅁䅁䅕䅁䅁䥁煂〰䵁䅉䅅䅁䑁䅁䅁睁歂䅁䅁权桁䅁䅁权坁䅁䅁允䅁䅁䅅䅁䙁䅁䅁䅁䅄瑖䄱䍄䉁䅁䅁睁䅁䅁䅍䅚䅁䅁䅯䅔䅁䅁䅯睊䅁䅁䅅䅁䉁䅁䅁兂䅁䅁䅁䑧䱢䅑杷允䅁䅁䅍䅁䑁䝁䅑䅁䭁䕁䅷䅁䭁䅁䅧䅁䉁䅁䅁允䅁䅁䅕䤴⽧㑘杳樹䴸䅉䅅䅁䑁䅁䅁睁歂䅁䅁权䵂䅁䅁权杁䅁䅁允䅁䅁䅅䅁䙁䅁䅁䅁杂效䅚䍄䉁䅁䅁睁䅁䅁䅍䅚䅁䅁䅯睂䅁䅁䅯䅅䅁䅁䅅䅁䉁䅁䅁权桂䅁䅁䍄䉁䅁䅁睁䅁䅁䅍䅚䅁䅁䅯杈䅁䅁䅯䅅䅁䅁䅅䅁䉁䅁䅁权楂䅁䅁䍄䉁䅁䅁睁䅁䅁䅍䅚䅁䅁䅯䅍䅁䅁䅯䅌䅁䅁䅅䅁䉁䅁䅁兂䅁䅁䅁䥁睱䅑杷允䅁䅁䅍䅁䑁䝁䅑䅁䭁䉁䅕䅁䭁䅁䅧䅁䉁䅁䅁允䅁䅁䅕灂⽯獕䠴䐫䴸䅉䅅䅁䑁䅁䅁睁歂䅁䅁权祁䅁䅁权允䅁䅁允䅁䅁䅅䅁䭁䝁䅑䅁䵁䅉䅅䅁䑁䅁䅁睁歂䅁䅁权晁䅁䅁权允䅁䅁允䅁䅁䅅䅁䭁䝁䅣䅁䵁䅉䅅䅁䑁䅁䅁睁歂䅁䅁权噁䅁䅁权䙁䅁䅁允䅁䅁䅅䅁䙁䅁䅁䅁䅁䥌䅄䍄䉁䅁䅁睁䅁䅁䅍䅚䅁䅁䅯䅇䅁䅁䅯䅅䅁䅁䅅䅁䉁䅁䅁权煂䅁䅁䍄䉁䅁䅁睁䅁䅁䅍䅚䅁䅁䅯䅄䅁䅁䅯䅅䅁䅁䅅䅁䉁䅁䅁权牂䅁䅁䍄䉁䅁䅁睁䅁䅁䅍䅚䅁䅁䅯兌䅁䅁䅯䅅䅁䅁䅅䅁䉁䅁䅁权瑂䅁䅁䍄䉁䅁䅁睁䅁䅁䅍䅚䅁䅁䅯睏䅁䅁䅯权䅁䅁䅅䅁䉁䅁䅁权祂䅁䅁䍄䉁䅁䅁睁䅁䅁䅍䅚䅁䅁䅯杋䅁䅁䅯杆䅁䅁䅅䅁䉁䅁䅁兂瑁灳瘳㍰㕸䅑杷允䅁䅁䅍䅁䑁䝁䅑䅁䭁䑁䄸䅁䭁䍁䅷䅁䉁䅁䅁允䅁䅁䅕䅁䅁䅁㡄䕷䵁䅉䅅䅁䑁䅁䅁睁歂䅁䅁权晁䅁䅁权獁䅁䅁允䅁䅁䅅䅁䙁佁㠵穐敖䭯䅸䍄䉁䅁䅁睁䅁䅁䅍䅚䅁䅁䅯兓䅁䅁䅯䅌䅁䅁䅅䅁䉁䅁䅁兂乄䵺䵺䝺歇䅑杷允䅁䅁䅍䅁䑁䝁䅑䅁䭁䍁䄴䅁䭁䉁䅁䅁䉁䅁䅁允䅁䅁䅯䅣䅁䅁杷允䅁䅁䅍䅁䑁䝁䅑䅁䭁䍁䅧䅁䭁䅁䄴䅁䉁䅁䅁允䅁䅁䅕䝩摎伳䑡䕰䵁䅉䅅䅁䑁䅁䅁睁歂䅁䅁权䅁䅁䅁权獁䅁䅁允䅁䅁䅅䅁䙁䵁䴳䵺䵷㥆䅊䍄䉁䅁䅁睁䅁䅁䅍䅚䅁䅁䅯杈䅁䅁䅯䅌䅁䅁䅅䅁䉁䅁䅁兂䅁䅁䅁䍁㥡䅑杷允䅁䅁䅍䅁䑁䝁䅑䅁䭁䅁䄸䅁䭁䍁䅷䅁䉁䅁䅁允䅁䅁䅕䅁䅁䥁橃䕺䵁䅉䅅䅁䑁䅁䅁睁歂䅁䅁权祁䅁䅁权獁䅁䅁允䅁䅁䅅䅁䙁䱁穢搯㑒㡥䅤䍄䉁䅁䅁睁䅁䅁䅍䅚䅁䅁䅯杕䅁䅁䅯睁䅁䅁䅅䅁䉁䅁䅁兂灄橊䥅䱲㥒䅑杷允䅁䅁䅍䅁䑁䝁䅑䅁䭁䅁䅷䅁䭁䍁䅷䅁䉁䅁䅁允䅁䅁䅕杖琴癳報歳䵁䅉䅅䅁䑁䅁䅁睁歂䅁䅁权流䅁䅁权獁䅁䅁允䅁䅁䅅䅁䙁䑁敖歵䵭灱䅰䍄䉁䅁䅁睁䅁䅁䅍䅚䅁䅁䅯睎䅁䅁䅯䅌䅁䅁䅅䅁䉁䅁䅁兂䅁䅁䅁偧䙌䅑杷允䅁䅁䅍䅁䑁䝁䅑䅁䭁䑁䅁䅁䭁䅁䅕䅁䉁䅁䅁允䅁䅁䅕䅁䅁䅁睁䵥䵁䅉䅅䅁䑁䅁䅁睁歂䅁䅁权乂䅁䅁权坁䅁䅁允䅁䅁䅅䅁䙁䱁䥔牤昶婤䅆䍄䉁䅁䅁睁䅁䅁䅍䅚䅁䅁䅯杊䅁䅁䅯杆䅁䅁䅅䅁䉁䅁䅁兂㝁〳丫㈱煭䅑杷允䅁䅁䅍䅁䑁䝁䅑䅁䭁䉁䅕䅁䭁䅁䅯䅁䉁䅁䅁允䅁䅁䅯睉䅁䅁杷允䅁䅁䅍䅁䑁䝁䅑䅁䭁䕁䅫䅁䭁䉁䅍䅁䉁䅁䅁允䅁䅁䅕焵水䤵敏䕈䵁䅉䅅䅁䑁䅁䅁睁歂䅁䅁权潁䅁䅁权䥁䅁䅁允䅁䅁䅅䅁䙁䍁佷敺獯晥⼰䍄䉁䅁䅁睁䅁䅁䅍䅚䅁䅁䅯睋䅁䅁䅯兂䅁䅁䅅䅁䉁䅁䅁兂睃浣剩吷畂䅷杷允䅁䅁䅍䅁䑁䝁䅑䅁䭁䉁䅳䅁䭁䍁䅷䅁䉁䅁䅁允䅁䅁䅕䅁䅁䅁啂䔰䵁䅉䅅䅁䑁䅁䅁睁歂䅁䅁权捁䅁䅁权獁䅁䅁允䅁䅁䅅䅁䙁䅁䅁䅁䅃獏䅂䍄䉁䅁䅁睁䅁䅁䅍䅚䅁䅁䅯兆䅁䅁䅯䅉䅁䅁䅅䅁䉁䅁䅁兂䅁䅁䅁䉙洳䅑杷允䅁䅁䅍䅁䑁䝁䅑䅁䭁䑁䅳䅁䭁䅁䅕䅁䉁䅁䅁允䅁䅁䅕⼵灵搸㥉獕䵁䅉䅅䅁䑁䅁䅁睁歂䅁䅁权䉂䅁䅁权䑁䅁䅁允䅁䅁䅅䅁䙁䩁婱婭婭慓䅎䍄䉁䅁䅁睁䅁䅁䅍䅚䅁䅁䅯䅋䅁䅁䅯睊䅁䅁䅅䅁䉁䅁䅁兂晄㑔堲欷坱䅑杷允䅁䅁䅍䅁䑁䝁䅑䅁䭁䕁䅅䅁䭁䅁䅯䅁䉁䅁䅁允䅁䅁䅕䅁䅁䅁䅁䅁䵁䅉䅅䅁䑁䅁䅁睁歂䅁䅁权䩂䅁䅁权䭁䅁䅁允䅁䅁䅅䅁䭁䉁䅯䅁䵁䅉䅅䅁䑁䅁䅁睁歂䅁䅁权㝁䅁䅁权佁䅁䅁允䅁䅁䅅䅁䙁佁祷䬯扥婶䅖䍄䉁䅁䅁睁䅁䅁䅍䅚䅁䅁䅯兔䅁䅁䅯杄䅁䅁䅅䅁䉁䅁䅁兂䅁䅁䅁䅁䅁䅁杷允䅁䅁䅍䅁䑁䝁䅑䅁䭁䕁䄰䅁䭁䅁䅯䅁䉁䅁䅁允䅁䅁䅯全䅁䅁杷允䅁䅁䅍䅁䑁䝁䅑䅁䭁䑁䅑䅁䭁䅁䅅䅁䉁䅁䅁允䅁䅁䅕⽺呤㘴䱕歫䵁䅉䅅䅁䑁䅁䅁睁歂䅁䅁权ぁ䅁䅁权湁䅁䅁允䅁䅁䅅䅁䙁䝁匸㡧慃䵂䅚䍄䉁䅁䅁睁䅁䅁䅍䅚䅁䅁䅯䅎䅁䅁䅯杆䅁䅁䅅䅁䉁䅁䅁兂䡄穓䩥塷㥓䅑杷允䅁䅁䅍䅁䑁䝁䅑䅁䭁䕁䅅䅁䭁䉁䅙䅁䉁䅁䅁允䅁䅁䅕䩡瑈䱦娯啬䵁䅉䅅䅁䑁䅁䅁睁歂䅁䅁权䕂䅁䅁权䭁䅁䅁允䅁䅁䅅䅁䭁䑁䅅䅁䵁䅉䅅䅁䑁䅁䅁睁歂䅁䅁权噁䅁䅁权呁䅁䅁允䅁䅁䅅䅁䙁䍁捬㡪ㅌ䈶䄱䍄䉁䅁䅁睁䅁䅁䅍䅚䅁䅁䅯杊䅁䅁䅯睅䅁䅁䅅䅁䉁䅁䅁兂兂婪畤畅湍䅑杷允䅁䅁䅍䅁䑁䝁䅑䅁䭁䍁䅙䅁䭁䍁䅁䅁䉁䅁䅁允䅁䅁䅕䅁䅁䝁摁欵䵁䅉䅅䅁䑁䅁䅁睁歂䅁䅁权乂䅁䅁权允䅁䅁允䅁䅁䅅䅁䭁䥁䅅䅁䵁䅉䅅䅁䑁䅁䅁睁歂䅁䅁权㝁䅁䅁权坁䅁䅁允䅁䅁䅅䅁䙁䱁敧敨剴灒䅴䍄䉁䅁䅁睁䅁䅁䅍䅚䅁䅁䅯睏䅁䅁䅯䅃䅁䅁䅅䅁䉁䅁䅁兂睃圵䩌ㅺ硈睐杷允䅁䅁䅍䅁䑁䝁䅑䅁䭁䕁䅣䅁䭁䍁䅣䅁䉁䅁䅁允䅁䅁䅕㥌欰獂扇啰䵁䅉䅅䅁䑁䅁䅁睁歂䅁䅁权䡂䅁䅁权呁䅁䅁允䅁䅁䅅䅁䙁䕁灒⽢䙃卓䅆䍄䉁䅁䅁睁䅁䅁䅍䅚䅁䅁䅯睒䅁䅁䅯䅃䅁䅁䅅䅁䉁䅁䅁兂偁捚䥋塺穔睐杷允䅁䅁䅍䅁䑁䝁䅑䅁䭁䍁䅳䅁䭁䉁䅍䅁䉁䅁䅁允䅁䅁䅕夯て㤲䉦歅䵁䅉䅅䅁䑁䅁䅁睁歂䅁䅁权牁䅁䅁权䥁䅁䅁允䅁䅁䅅䅁䙁䵁楳䥩焹偆⽧䍄䉁䅁䅁睁䅁䅁䅍䅚䅁䅁䅯睋䅁䅁䅯䅉䅁䅁䅅䅁䉁䅁䅁兂䅁䅁䅁䉙洳䅑杷允䅁䅁䅍䅁䑁䝁䅑䅁䭁䕁䄰䅁䭁䍁䅁䅁䉁䅁䅁允䅁䅁䅕䅁䅁䕁歄唵䵁䅉䅅䅁䑁䅁䅁睁歂䅁䅁权䩂䅁䅁权坁䅁䅁允䅁䅁䅅䅁䙁䵁䴳䵺䵸䱫䅊䍄䉁䅁䅁睁䅁䅁䅍䅚䅁䅁䅯睒䅁䅁䅯䅅䅁䅁䅅䅁䉁䅁䅁权あ䅁䅁䍄䉁䅁䅁睁䅁䅁䅍䅚䅁䅁䅯兓䅁䅁䅯䅃䅁䅁䅅䅁䉁䅁䅁兂䥁眲偦䭶祲睐杷允䅁䅁䅍䅁䑁䝁䅑䅁䭁䑁䅑䅁䭁䉁䅁䅁䉁䅁䅁允䅁䅁䅯兤䅁䅁杷允䅁䅁䅍䅁䑁䝁䅑䅁䭁䕁䅅䅁䭁䉁䅁䅁䉁䅁䅁允䅁䅁䅯杤䅁䅁杷允䅁䅁䅍䅁䑁䝁䅑䅁䭁䉁䅕䅁䭁䉁䅁䅁䉁䅁䅁允䅁䅁䅯睤䅁䅁杷允䅁䅁䅍䅁䑁䝁䅑䅁䭁䍁䅙䅁䭁䉁䅁䅁䉁䅁䅁允䅁䅁䅯䅥䅁䅁杷允䅁䅁䅍䅁䑁䝁䅑䅁䭁䑁䅁䅁䭁䅁䅧䅁䉁䅁䅁允䅁䅁䅕戴ㅂ乶䡉ぁ䵁䅉䅅䅁䑁䅁䅁睁歂䅁䅁权㝁䅁䅁权允䅁䅁允䅁䅁䅅䅁䭁䡁䅫䅁䵁䅉䅅䅁䑁䅁䅁睁歂䅁䅁权牁䅁䅁权允䅁䅁允䅁䅁䅅䅁䭁䡁䅯䅁䵁䅉䅅䅁䑁䅁䅁睁歂䅁䅁权ぁ䅁䅁权獁䅁䅁允䅁䅁䅅䅁䙁䡁啳歲桥㘲䄵䍄䉁䅁䅁睁䅁䅁䅍䅚䅁䅁䅯兆䅁䅁䅯䅌䅁䅁䅅䅁䉁䅁䅁兂乄䵺䵺佺く䅑杷允䅁䅁䅍䅁䑁䝁䅑䅁䭁䍁䅯䅁䭁䅁䅕䅁䉁䅁䅁允䅁䅁䅕䬸䝦穓䩤獋䵁䅉䅅䅁䑁䅁䅁睁歂䅁䅁权乂䅁䅁权獁䅁䅁允䅁䅁䅅䅁䙁䥁堲桢䑋㐲䅤䍄䉁䅁䅁睁䅁䅁䅍䅚䅁䅁䅯䅒䅁䅁䅯睁䅁䅁䅅䅁䉁䅁䅁兂卂䉵䘶㤶摇䅑杷允䅁䅁䅍䅁䑁䝁䅑䅁䭁䑁䅁䅁䭁䅁䄴䅁䉁䅁䅁允䅁䅁䅕扌䡄䉒䑔欱䵁䅉䅅䅁䑁䅁䅁睁歂䅁䅁权啂䅁䅁权䑁䅁䅁允䅁䅁䅅䅁䙁䑁ね䡹⭙㡳䅤䍄䉁䅁䅁睁䅁䅁䅍䅚䅁䅁䅯䅊䅁䅁䅯睁䅁䅁䅅䅁䉁䅁䅁兂䡄穓䩥捧潇䅑杷允䅁䅁䅍䅁䑁䝁䅑䅁䭁䙁䅉䅁䭁䅁䅯䅁䉁䅁䅁允䅁䅁䅯杇䅁䅁杷允䅁䅁䅍䅁䑁䝁䅑䅁䭁䑁䅁䅁䭁䅁䅅䅁䉁䅁䅁允䅁䅁䅕䅁䅁䅁䅁䕭䵁䅉䅅䅁䑁䅁䅁睁歂䅁䅁权潁䅁䅁权䉁䅁䅁允䅁䅁䅅䅁䙁䡁㥅瑃橥䙩䅒䍄䉁䅁䅁睁䅁䅁䅍䅚䅁䅁䅯䅖䅁䅁䅯兂䅁䅁䅅䅁䉁䅁䅁兂䵂㑎䉬䡙砹䅷杷允䅁䅁䅍䅁䑁䝁䅑䅁䭁䙁䅉䅁䭁䅁䅅䅁䉁䅁䅁允䅁䅁䅕䡶呓䅇㉔歏䵁䅉䅅䅁䑁䅁䅁睁歂䅁䅁权䕂䅁䅁权湁䅁䅁允䅁䅁䅅䅁䙁䉁愱䑚晶䥑䅨䍄䉁䅁䅁睁䅁䅁䅍䅚䅁䅁䅯䅒䅁䅁䅯睅䅁䅁䅅䅁䉁䅁䅁兂㍁獇扂义睅䅑杷允䅁䅁䅍䅁䑁䝁䅑䅁䭁䕁䅑䅁䭁䅁䅧䅁䉁䅁䅁允䅁䅁䅕㈸攱⽈佚ぃ䵁䅉䅅䅁䑁䅁䅁睁歂䅁䅁权睁䅁䅁权杁䅁䅁允䅁䅁䅅䅁䙁䅁䅁䅁杂效䅚䍄䉁䅁䅁睁䅁䅁䅍䅚䅁䅁䅯䅋䅁䅁䅯睅䅁䅁䅅䅁䉁䅁䅁兂乄く刷摫乷䅑杷允䅁䅁䅍䅁䑁䝁䅑䅁䭁䍁䅧䅁䭁䍁䅁䅁䉁䅁䅁允䅁䅁䅕䅁䅁䝁摁欵䵁䅉䅅䅁䑁䅁䅁睁歂䅁䅁权啂䅁䅁权湁䅁䅁允䅁䅁䅅䅁䙁䍁䡵瑆畫䱃䅤䍄䉁䅁䅁睁䅁䅁䅍䅚䅁䅁䅯䅖䅁䅁䅯䅃䅁䅁䅅䅁䉁䅁䅁兂䍂㙒䝹摗㕲睐杷允䅁䅁䅍䅁䑁䝁䅑䅁䭁䍁䅯䅁䭁䉁䅍䅁䉁䅁䅁允䅁䅁䅕睘佦噇慇歈䵁䅉䅅䅁䑁䅁䅁睁歂䅁䅁权卂䅁䅁权坁䅁䅁允䅁䅁䅅䅁䙁偁灹搸乊流䅖䍄䉁䅁䅁睁䅁䅁䅍䅚䅁䅁䅯杕䅁䅁䅯睅䅁䅁䅅䅁䉁䅁䅁兂㡁噶坋奉水䅑杷允䅁䅁䅍䅁䑁䝁䅑䅁䭁䙁䅉䅁䭁䅁䅧䅁䉁䅁䅁允䅁䅁䅕慕〱䕂朷歁䵁䅉䅅䅁䑁䅁䅁睁歂䅁䅁权睁䅁䅁权允䅁䅁允䅁䅁䅅䅁䭁䡁䄰䅁䵁䅉䅅䅁䑁䅁䅁睁歂䅁䅁权煁䅁䅁权允䅁䅁允䅁䅁䅅䅁䭁䡁䄴䅁䵁䅉䅅䅁䑁䅁䅁睁歂䅁䅁权䕂䅁䅁权獁䅁䅁允䅁䅁䅅䅁䙁䑁晶㑔堲奮䅊䍄䉁䅁䅁睁䅁䅁䅍䅚䅁䅁䅯杕䅁䅁䅯䅌䅁䅁䅅䅁䉁䅁䅁兂瑂⼵灵儸削䅑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</si>
</sst>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quot;$&quot;#,##0.00"/>
    <numFmt numFmtId="166" formatCode="##0.00"/>
  </numFmts>
  <fonts count="16" x14ac:knownFonts="1">
    <font>
      <sz val="12"/>
      <color theme="1"/>
      <name val="Garamond"/>
      <family val="2"/>
    </font>
    <font>
      <sz val="12"/>
      <color theme="1"/>
      <name val="Garamond"/>
      <family val="2"/>
    </font>
    <font>
      <sz val="12"/>
      <color theme="0"/>
      <name val="Garamond"/>
      <family val="2"/>
    </font>
    <font>
      <sz val="10"/>
      <name val="Arial"/>
      <family val="2"/>
    </font>
    <font>
      <b/>
      <sz val="12"/>
      <name val="Times New Roman"/>
      <family val="1"/>
    </font>
    <font>
      <sz val="10"/>
      <name val="Times New Roman"/>
      <family val="1"/>
    </font>
    <font>
      <sz val="10"/>
      <name val="Helv"/>
    </font>
    <font>
      <sz val="18"/>
      <name val="Times New Roman"/>
      <family val="1"/>
    </font>
    <font>
      <sz val="12"/>
      <name val="Arial"/>
      <family val="2"/>
    </font>
    <font>
      <sz val="12"/>
      <name val="Times New Roman"/>
      <family val="1"/>
    </font>
    <font>
      <b/>
      <sz val="12"/>
      <color theme="1"/>
      <name val="Times New Roman"/>
      <family val="1"/>
    </font>
    <font>
      <b/>
      <sz val="12"/>
      <color indexed="8"/>
      <name val="Times New Roman"/>
      <family val="1"/>
    </font>
    <font>
      <b/>
      <sz val="12"/>
      <color theme="1"/>
      <name val="Garamond"/>
      <family val="1"/>
    </font>
    <font>
      <b/>
      <sz val="10"/>
      <name val="Times New Roman"/>
      <family val="1"/>
    </font>
    <font>
      <b/>
      <sz val="24"/>
      <color theme="0"/>
      <name val="Garamond"/>
      <family val="1"/>
    </font>
    <font>
      <b/>
      <sz val="12"/>
      <color theme="0"/>
      <name val="Garamond"/>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rgb="FF002060"/>
        <bgColor indexed="64"/>
      </patternFill>
    </fill>
  </fills>
  <borders count="13">
    <border>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0" fontId="3" fillId="0" borderId="0"/>
    <xf numFmtId="0" fontId="6" fillId="0" borderId="0"/>
  </cellStyleXfs>
  <cellXfs count="60">
    <xf numFmtId="0" fontId="0" fillId="0" borderId="0" xfId="0"/>
    <xf numFmtId="0" fontId="0" fillId="2" borderId="0" xfId="0" applyFill="1"/>
    <xf numFmtId="0" fontId="4" fillId="0" borderId="0" xfId="2" applyFont="1" applyAlignment="1">
      <alignment horizontal="right"/>
    </xf>
    <xf numFmtId="0" fontId="5" fillId="2" borderId="0" xfId="0" applyFont="1" applyFill="1"/>
    <xf numFmtId="0" fontId="5" fillId="0" borderId="0" xfId="0" applyFont="1"/>
    <xf numFmtId="0" fontId="4" fillId="0" borderId="0" xfId="3" applyFont="1" applyAlignment="1">
      <alignment horizontal="right"/>
    </xf>
    <xf numFmtId="0" fontId="4" fillId="2" borderId="0" xfId="0" applyFont="1" applyFill="1" applyAlignment="1">
      <alignment horizontal="right"/>
    </xf>
    <xf numFmtId="0" fontId="4" fillId="0" borderId="0" xfId="3" applyFont="1" applyAlignment="1">
      <alignment horizontal="centerContinuous"/>
    </xf>
    <xf numFmtId="0" fontId="7" fillId="2" borderId="0" xfId="0" applyFont="1" applyFill="1" applyAlignment="1">
      <alignment horizontal="centerContinuous"/>
    </xf>
    <xf numFmtId="0" fontId="7" fillId="0" borderId="0" xfId="0" applyFont="1" applyAlignment="1">
      <alignment horizontal="centerContinuous"/>
    </xf>
    <xf numFmtId="0" fontId="0" fillId="0" borderId="0" xfId="0" applyAlignment="1">
      <alignment horizontal="centerContinuous"/>
    </xf>
    <xf numFmtId="0" fontId="4" fillId="2" borderId="0" xfId="0" applyFont="1" applyFill="1" applyAlignment="1">
      <alignment horizontal="centerContinuous"/>
    </xf>
    <xf numFmtId="0" fontId="4" fillId="0" borderId="0" xfId="0" applyFont="1" applyAlignment="1">
      <alignment horizontal="centerContinuous"/>
    </xf>
    <xf numFmtId="0" fontId="8" fillId="3" borderId="0" xfId="0" applyFont="1" applyFill="1" applyAlignment="1">
      <alignment horizontal="centerContinuous"/>
    </xf>
    <xf numFmtId="0" fontId="8" fillId="0" borderId="0" xfId="0" applyFont="1" applyAlignment="1">
      <alignment horizontal="centerContinuous"/>
    </xf>
    <xf numFmtId="0" fontId="4" fillId="3" borderId="0" xfId="0" applyFont="1" applyFill="1" applyAlignment="1">
      <alignment horizontal="centerContinuous"/>
    </xf>
    <xf numFmtId="0" fontId="9" fillId="3" borderId="0" xfId="0" applyFont="1" applyFill="1" applyAlignment="1">
      <alignment horizontal="centerContinuous"/>
    </xf>
    <xf numFmtId="0" fontId="9" fillId="3" borderId="0" xfId="0" applyFont="1" applyFill="1" applyAlignment="1">
      <alignment horizontal="left"/>
    </xf>
    <xf numFmtId="0" fontId="10" fillId="4" borderId="0" xfId="0" applyFont="1" applyFill="1"/>
    <xf numFmtId="0" fontId="9" fillId="0" borderId="0" xfId="0" applyFont="1" applyAlignment="1">
      <alignment horizontal="centerContinuous"/>
    </xf>
    <xf numFmtId="0" fontId="10" fillId="0" borderId="0" xfId="0" applyFont="1"/>
    <xf numFmtId="10" fontId="11" fillId="0" borderId="0" xfId="0" applyNumberFormat="1" applyFont="1" applyAlignment="1">
      <alignment horizontal="center"/>
    </xf>
    <xf numFmtId="0" fontId="12" fillId="0" borderId="0" xfId="0" applyFont="1"/>
    <xf numFmtId="0" fontId="0" fillId="2" borderId="0" xfId="0" applyFill="1" applyAlignment="1">
      <alignment horizontal="right"/>
    </xf>
    <xf numFmtId="0" fontId="4" fillId="3" borderId="1" xfId="0" applyFont="1" applyFill="1" applyBorder="1" applyAlignment="1">
      <alignment horizontal="center" wrapText="1"/>
    </xf>
    <xf numFmtId="0" fontId="4" fillId="3" borderId="2" xfId="0" applyFont="1" applyFill="1" applyBorder="1" applyAlignment="1">
      <alignment horizontal="center" wrapText="1"/>
    </xf>
    <xf numFmtId="164" fontId="4" fillId="3" borderId="3" xfId="0" applyNumberFormat="1" applyFont="1" applyFill="1" applyBorder="1" applyAlignment="1">
      <alignment horizontal="center" wrapText="1"/>
    </xf>
    <xf numFmtId="0" fontId="4" fillId="5" borderId="3" xfId="0" applyFont="1" applyFill="1" applyBorder="1" applyAlignment="1">
      <alignment horizontal="center" wrapText="1"/>
    </xf>
    <xf numFmtId="164" fontId="4" fillId="0" borderId="3" xfId="0" applyNumberFormat="1" applyFont="1" applyBorder="1" applyAlignment="1">
      <alignment horizontal="center" wrapText="1"/>
    </xf>
    <xf numFmtId="0" fontId="4" fillId="0" borderId="3" xfId="0" applyFont="1" applyBorder="1" applyAlignment="1">
      <alignment horizontal="center" wrapText="1"/>
    </xf>
    <xf numFmtId="0" fontId="4" fillId="3" borderId="3" xfId="0" applyFont="1" applyFill="1" applyBorder="1" applyAlignment="1">
      <alignment horizontal="center" wrapText="1"/>
    </xf>
    <xf numFmtId="0" fontId="4" fillId="0" borderId="4" xfId="0" applyFont="1" applyBorder="1" applyAlignment="1">
      <alignment horizontal="center" wrapText="1"/>
    </xf>
    <xf numFmtId="0" fontId="4" fillId="0" borderId="4" xfId="0" applyFont="1" applyBorder="1" applyAlignment="1">
      <alignment horizontal="center" vertical="center" wrapText="1"/>
    </xf>
    <xf numFmtId="0" fontId="11" fillId="0" borderId="0" xfId="0" applyFont="1" applyAlignment="1">
      <alignment horizontal="center"/>
    </xf>
    <xf numFmtId="0" fontId="0" fillId="0" borderId="0" xfId="0" applyAlignment="1">
      <alignment horizontal="center"/>
    </xf>
    <xf numFmtId="0" fontId="11" fillId="2" borderId="5" xfId="0" applyFont="1" applyFill="1" applyBorder="1" applyAlignment="1">
      <alignment horizontal="left"/>
    </xf>
    <xf numFmtId="165" fontId="10" fillId="0" borderId="6" xfId="1" applyNumberFormat="1" applyFont="1" applyBorder="1" applyAlignment="1">
      <alignment horizontal="center"/>
    </xf>
    <xf numFmtId="4" fontId="10" fillId="0" borderId="6" xfId="1" applyNumberFormat="1" applyFont="1" applyBorder="1" applyAlignment="1">
      <alignment horizontal="center"/>
    </xf>
    <xf numFmtId="0" fontId="10" fillId="0" borderId="6" xfId="1" applyNumberFormat="1" applyFont="1" applyBorder="1" applyAlignment="1">
      <alignment horizontal="center"/>
    </xf>
    <xf numFmtId="4" fontId="11" fillId="0" borderId="6" xfId="0" applyNumberFormat="1" applyFont="1" applyBorder="1" applyAlignment="1">
      <alignment horizontal="center"/>
    </xf>
    <xf numFmtId="2" fontId="10" fillId="0" borderId="6" xfId="1" applyNumberFormat="1" applyFont="1" applyBorder="1" applyAlignment="1">
      <alignment horizontal="center"/>
    </xf>
    <xf numFmtId="2" fontId="10" fillId="0" borderId="7" xfId="1" applyNumberFormat="1" applyFont="1" applyBorder="1" applyAlignment="1">
      <alignment horizontal="center"/>
    </xf>
    <xf numFmtId="14" fontId="10" fillId="0" borderId="7" xfId="1" applyNumberFormat="1" applyFont="1" applyBorder="1" applyAlignment="1">
      <alignment horizontal="center"/>
    </xf>
    <xf numFmtId="4" fontId="11" fillId="0" borderId="8" xfId="0" applyNumberFormat="1" applyFont="1" applyBorder="1" applyAlignment="1">
      <alignment horizontal="center"/>
    </xf>
    <xf numFmtId="166" fontId="11" fillId="0" borderId="0" xfId="0" applyNumberFormat="1" applyFont="1" applyAlignment="1">
      <alignment horizontal="center"/>
    </xf>
    <xf numFmtId="10" fontId="4" fillId="0" borderId="0" xfId="0" applyNumberFormat="1" applyFont="1" applyAlignment="1">
      <alignment horizontal="center"/>
    </xf>
    <xf numFmtId="4" fontId="11" fillId="0" borderId="9" xfId="0" applyNumberFormat="1" applyFont="1" applyBorder="1" applyAlignment="1">
      <alignment horizontal="center"/>
    </xf>
    <xf numFmtId="0" fontId="11" fillId="2" borderId="10" xfId="0" applyFont="1" applyFill="1" applyBorder="1" applyAlignment="1">
      <alignment horizontal="left"/>
    </xf>
    <xf numFmtId="165" fontId="10" fillId="0" borderId="11" xfId="1" applyNumberFormat="1" applyFont="1" applyBorder="1" applyAlignment="1">
      <alignment horizontal="center"/>
    </xf>
    <xf numFmtId="4" fontId="10" fillId="0" borderId="11" xfId="1" applyNumberFormat="1" applyFont="1" applyBorder="1" applyAlignment="1">
      <alignment horizontal="center"/>
    </xf>
    <xf numFmtId="2" fontId="10" fillId="0" borderId="11" xfId="1" applyNumberFormat="1" applyFont="1" applyBorder="1" applyAlignment="1">
      <alignment horizontal="center"/>
    </xf>
    <xf numFmtId="2" fontId="10" fillId="0" borderId="12" xfId="1" applyNumberFormat="1" applyFont="1" applyBorder="1" applyAlignment="1">
      <alignment horizontal="center"/>
    </xf>
    <xf numFmtId="0" fontId="13" fillId="0" borderId="0" xfId="0" applyFont="1"/>
    <xf numFmtId="2" fontId="0" fillId="0" borderId="0" xfId="0" applyNumberFormat="1"/>
    <xf numFmtId="14" fontId="10" fillId="0" borderId="7" xfId="1" applyNumberFormat="1" applyFont="1" applyBorder="1" applyAlignment="1">
      <alignment horizontal="center" vertical="center" wrapText="1"/>
    </xf>
    <xf numFmtId="2" fontId="10" fillId="0" borderId="3" xfId="1" applyNumberFormat="1" applyFont="1" applyBorder="1" applyAlignment="1">
      <alignment horizontal="center"/>
    </xf>
    <xf numFmtId="0" fontId="10" fillId="0" borderId="11" xfId="1" applyNumberFormat="1" applyFont="1" applyBorder="1" applyAlignment="1">
      <alignment horizontal="center"/>
    </xf>
    <xf numFmtId="0" fontId="14" fillId="6" borderId="0" xfId="0" applyFont="1" applyFill="1"/>
    <xf numFmtId="0" fontId="2" fillId="6" borderId="0" xfId="0" applyFont="1" applyFill="1"/>
    <xf numFmtId="0" fontId="15" fillId="6" borderId="0" xfId="0" applyFont="1" applyFill="1"/>
  </cellXfs>
  <cellStyles count="4">
    <cellStyle name="Comma" xfId="1" builtinId="3"/>
    <cellStyle name="Normal" xfId="0" builtinId="0"/>
    <cellStyle name="Normal 10" xfId="2" xr:uid="{F9A75FF3-0639-4796-9B48-FF5B0F721F1F}"/>
    <cellStyle name="Normal_rcjrw1" xfId="3" xr:uid="{0B781797-ACA2-417E-A969-5FEE8FA776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032C3-3C70-4DC2-9932-6E4B2D378F64}">
  <dimension ref="A1"/>
  <sheetViews>
    <sheetView workbookViewId="0"/>
  </sheetViews>
  <sheetFormatPr defaultRowHeight="15.6" x14ac:dyDescent="0.3"/>
  <sheetData>
    <row r="1" spans="1:1" x14ac:dyDescent="0.3">
      <c r="A1" t="s">
        <v>159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F6AAB-235A-420B-AB0A-F32E0E8A25FC}">
  <dimension ref="A1:BI1"/>
  <sheetViews>
    <sheetView workbookViewId="0"/>
  </sheetViews>
  <sheetFormatPr defaultRowHeight="15.6" x14ac:dyDescent="0.3"/>
  <sheetData>
    <row r="1" spans="1:61" x14ac:dyDescent="0.3">
      <c r="A1">
        <v>61</v>
      </c>
      <c r="B1" t="s">
        <v>99</v>
      </c>
      <c r="C1" t="s">
        <v>100</v>
      </c>
      <c r="D1" t="s">
        <v>101</v>
      </c>
      <c r="E1" t="s">
        <v>102</v>
      </c>
      <c r="F1" t="s">
        <v>103</v>
      </c>
      <c r="G1" t="s">
        <v>104</v>
      </c>
      <c r="H1" t="s">
        <v>105</v>
      </c>
      <c r="I1" t="s">
        <v>106</v>
      </c>
      <c r="J1" t="s">
        <v>107</v>
      </c>
      <c r="K1" t="s">
        <v>108</v>
      </c>
      <c r="L1" t="s">
        <v>109</v>
      </c>
      <c r="M1" t="s">
        <v>110</v>
      </c>
      <c r="N1" t="s">
        <v>111</v>
      </c>
      <c r="O1" t="s">
        <v>112</v>
      </c>
      <c r="P1" t="s">
        <v>113</v>
      </c>
      <c r="Q1" t="s">
        <v>114</v>
      </c>
      <c r="R1" t="s">
        <v>115</v>
      </c>
      <c r="S1" t="s">
        <v>116</v>
      </c>
      <c r="T1" t="s">
        <v>117</v>
      </c>
      <c r="U1" t="s">
        <v>118</v>
      </c>
      <c r="V1" t="s">
        <v>119</v>
      </c>
      <c r="W1" t="s">
        <v>120</v>
      </c>
      <c r="X1" t="s">
        <v>121</v>
      </c>
      <c r="Y1" t="s">
        <v>122</v>
      </c>
      <c r="Z1" t="s">
        <v>123</v>
      </c>
      <c r="AA1" t="s">
        <v>124</v>
      </c>
      <c r="AB1" t="s">
        <v>125</v>
      </c>
      <c r="AC1" t="s">
        <v>126</v>
      </c>
      <c r="AD1" t="s">
        <v>127</v>
      </c>
      <c r="AE1" t="s">
        <v>128</v>
      </c>
      <c r="AF1" t="s">
        <v>129</v>
      </c>
      <c r="AG1" t="s">
        <v>130</v>
      </c>
      <c r="AH1" t="s">
        <v>131</v>
      </c>
      <c r="AI1" t="s">
        <v>132</v>
      </c>
      <c r="AJ1" t="s">
        <v>133</v>
      </c>
      <c r="AK1" t="s">
        <v>134</v>
      </c>
      <c r="AL1" t="s">
        <v>135</v>
      </c>
      <c r="AM1" t="s">
        <v>136</v>
      </c>
      <c r="AN1" t="s">
        <v>137</v>
      </c>
      <c r="AO1" t="s">
        <v>138</v>
      </c>
      <c r="AP1" t="s">
        <v>139</v>
      </c>
      <c r="AQ1" t="s">
        <v>140</v>
      </c>
      <c r="AR1" t="s">
        <v>141</v>
      </c>
      <c r="AS1" t="s">
        <v>142</v>
      </c>
      <c r="AT1" t="s">
        <v>143</v>
      </c>
      <c r="AU1" t="s">
        <v>144</v>
      </c>
      <c r="AV1" t="s">
        <v>145</v>
      </c>
      <c r="AW1" t="s">
        <v>146</v>
      </c>
      <c r="AX1" t="s">
        <v>147</v>
      </c>
      <c r="AY1" t="s">
        <v>148</v>
      </c>
      <c r="AZ1" t="s">
        <v>149</v>
      </c>
      <c r="BA1" t="s">
        <v>150</v>
      </c>
      <c r="BB1" t="s">
        <v>151</v>
      </c>
      <c r="BC1" t="s">
        <v>152</v>
      </c>
      <c r="BD1" t="s">
        <v>153</v>
      </c>
      <c r="BE1" t="s">
        <v>154</v>
      </c>
      <c r="BF1" t="s">
        <v>155</v>
      </c>
      <c r="BG1" t="s">
        <v>156</v>
      </c>
      <c r="BH1" t="s">
        <v>157</v>
      </c>
      <c r="BI1" t="s">
        <v>158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C243B-F082-43F6-BDCC-D455E00450AE}">
  <dimension ref="A1:A5"/>
  <sheetViews>
    <sheetView showGridLines="0" workbookViewId="0">
      <selection activeCell="D6" sqref="D6"/>
    </sheetView>
  </sheetViews>
  <sheetFormatPr defaultColWidth="9" defaultRowHeight="15.6" x14ac:dyDescent="0.3"/>
  <cols>
    <col min="1" max="16384" width="9" style="58"/>
  </cols>
  <sheetData>
    <row r="1" spans="1:1" ht="31.2" x14ac:dyDescent="0.6">
      <c r="A1" s="57" t="s">
        <v>95</v>
      </c>
    </row>
    <row r="3" spans="1:1" x14ac:dyDescent="0.3">
      <c r="A3" s="59" t="s">
        <v>96</v>
      </c>
    </row>
    <row r="4" spans="1:1" x14ac:dyDescent="0.3">
      <c r="A4" s="59" t="s">
        <v>97</v>
      </c>
    </row>
    <row r="5" spans="1:1" x14ac:dyDescent="0.3">
      <c r="A5" s="59"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690DC-A44A-471A-984C-83106A95EFF0}">
  <dimension ref="A1:T78"/>
  <sheetViews>
    <sheetView showGridLines="0" tabSelected="1" topLeftCell="D50" workbookViewId="0">
      <selection activeCell="I14" sqref="I14"/>
    </sheetView>
  </sheetViews>
  <sheetFormatPr defaultRowHeight="15.6" x14ac:dyDescent="0.3"/>
  <cols>
    <col min="1" max="1" width="3.88671875" style="1" bestFit="1" customWidth="1"/>
    <col min="2" max="2" width="31.44140625" customWidth="1"/>
    <col min="3" max="3" width="9.109375" bestFit="1" customWidth="1"/>
    <col min="4" max="4" width="12.33203125" customWidth="1"/>
    <col min="5" max="5" width="9" customWidth="1"/>
    <col min="6" max="6" width="8.109375" customWidth="1"/>
    <col min="7" max="7" width="13.77734375" customWidth="1"/>
    <col min="8" max="8" width="14.21875" customWidth="1"/>
    <col min="9" max="9" width="18.33203125" customWidth="1"/>
    <col min="10" max="10" width="17.88671875" bestFit="1" customWidth="1"/>
    <col min="11" max="12" width="46.33203125" hidden="1" customWidth="1"/>
    <col min="13" max="13" width="14.5546875" customWidth="1"/>
    <col min="14" max="14" width="6.6640625" customWidth="1"/>
    <col min="15" max="15" width="13.5546875" customWidth="1"/>
    <col min="16" max="16" width="17.109375" customWidth="1"/>
    <col min="17" max="17" width="18" customWidth="1"/>
    <col min="18" max="18" width="16.33203125" customWidth="1"/>
  </cols>
  <sheetData>
    <row r="1" spans="1:20" x14ac:dyDescent="0.3">
      <c r="Q1" s="2"/>
    </row>
    <row r="2" spans="1:20" x14ac:dyDescent="0.3">
      <c r="B2" s="3"/>
      <c r="C2" s="3"/>
      <c r="D2" s="3"/>
      <c r="E2" s="3"/>
      <c r="F2" s="3"/>
      <c r="G2" s="3"/>
      <c r="H2" s="3"/>
      <c r="I2" s="4"/>
      <c r="J2" s="3"/>
      <c r="K2" s="3"/>
      <c r="L2" s="3"/>
      <c r="M2" s="3"/>
      <c r="N2" s="3"/>
      <c r="Q2" s="5" t="s">
        <v>0</v>
      </c>
    </row>
    <row r="3" spans="1:20" x14ac:dyDescent="0.3">
      <c r="B3" s="3"/>
      <c r="C3" s="3"/>
      <c r="D3" s="3"/>
      <c r="E3" s="3"/>
      <c r="F3" s="3"/>
      <c r="G3" s="3"/>
      <c r="H3" s="3"/>
      <c r="I3" s="4"/>
      <c r="J3" s="3"/>
      <c r="K3" s="3"/>
      <c r="L3" s="3"/>
      <c r="M3" s="3"/>
      <c r="N3" s="3"/>
      <c r="Q3" s="6" t="s">
        <v>1</v>
      </c>
    </row>
    <row r="4" spans="1:20" x14ac:dyDescent="0.3">
      <c r="B4" s="3"/>
      <c r="C4" s="3"/>
      <c r="D4" s="3"/>
      <c r="E4" s="3"/>
      <c r="F4" s="3"/>
      <c r="G4" s="3"/>
      <c r="H4" s="3"/>
      <c r="I4" s="4"/>
      <c r="J4" s="3"/>
      <c r="K4" s="3"/>
      <c r="L4" s="3"/>
      <c r="M4" s="3"/>
      <c r="N4" s="3"/>
      <c r="Q4" s="5" t="s">
        <v>2</v>
      </c>
    </row>
    <row r="5" spans="1:20" ht="22.8" x14ac:dyDescent="0.4">
      <c r="B5" s="7" t="s">
        <v>0</v>
      </c>
      <c r="C5" s="7"/>
      <c r="D5" s="8"/>
      <c r="E5" s="8"/>
      <c r="F5" s="8"/>
      <c r="G5" s="8"/>
      <c r="H5" s="8"/>
      <c r="I5" s="9"/>
      <c r="J5" s="8"/>
      <c r="K5" s="8"/>
      <c r="L5" s="8"/>
      <c r="M5" s="8"/>
      <c r="N5" s="8"/>
      <c r="O5" s="8"/>
      <c r="P5" s="10"/>
      <c r="Q5" s="10"/>
    </row>
    <row r="6" spans="1:20" ht="22.8" x14ac:dyDescent="0.4">
      <c r="B6" s="11" t="s">
        <v>1</v>
      </c>
      <c r="C6" s="12"/>
      <c r="D6" s="8"/>
      <c r="E6" s="8"/>
      <c r="F6" s="8"/>
      <c r="G6" s="8"/>
      <c r="H6" s="8"/>
      <c r="I6" s="9"/>
      <c r="J6" s="8"/>
      <c r="K6" s="8"/>
      <c r="L6" s="8"/>
      <c r="M6" s="8"/>
      <c r="N6" s="8"/>
      <c r="O6" s="8"/>
      <c r="P6" s="10"/>
      <c r="Q6" s="10"/>
    </row>
    <row r="7" spans="1:20" x14ac:dyDescent="0.3">
      <c r="C7" s="11"/>
      <c r="D7" s="13"/>
      <c r="E7" s="13"/>
      <c r="F7" s="13"/>
      <c r="G7" s="13"/>
      <c r="H7" s="13"/>
      <c r="I7" s="13"/>
      <c r="J7" s="14"/>
      <c r="K7" s="13"/>
      <c r="L7" s="13"/>
      <c r="M7" s="13"/>
      <c r="N7" s="13"/>
      <c r="O7" s="13"/>
      <c r="P7" s="13"/>
      <c r="Q7" s="10"/>
    </row>
    <row r="8" spans="1:20" x14ac:dyDescent="0.3">
      <c r="B8" s="15" t="s">
        <v>3</v>
      </c>
      <c r="C8" s="11"/>
      <c r="D8" s="13"/>
      <c r="E8" s="13"/>
      <c r="F8" s="13"/>
      <c r="G8" s="13"/>
      <c r="H8" s="13"/>
      <c r="I8" s="13"/>
      <c r="J8" s="14"/>
      <c r="K8" s="16"/>
      <c r="L8" s="16"/>
      <c r="M8" s="16"/>
      <c r="N8" s="13"/>
      <c r="O8" s="13"/>
      <c r="P8" s="13"/>
      <c r="Q8" s="10"/>
    </row>
    <row r="9" spans="1:20" x14ac:dyDescent="0.3">
      <c r="B9" s="15"/>
      <c r="C9" s="11"/>
      <c r="D9" s="17" t="s">
        <v>4</v>
      </c>
      <c r="E9" s="13"/>
      <c r="F9" s="13"/>
      <c r="G9" s="17" t="s">
        <v>5</v>
      </c>
      <c r="H9" s="17" t="s">
        <v>6</v>
      </c>
      <c r="I9" s="13"/>
      <c r="J9" s="14"/>
      <c r="K9" t="s">
        <v>7</v>
      </c>
      <c r="N9" s="13"/>
      <c r="O9" s="13" t="s">
        <v>8</v>
      </c>
      <c r="P9" s="13" t="s">
        <v>9</v>
      </c>
      <c r="Q9" s="10" t="s">
        <v>10</v>
      </c>
    </row>
    <row r="10" spans="1:20" ht="16.2" thickBot="1" x14ac:dyDescent="0.35">
      <c r="B10" s="18" t="s">
        <v>11</v>
      </c>
      <c r="C10" s="15"/>
      <c r="E10" s="16"/>
      <c r="F10" s="16"/>
      <c r="I10" s="16"/>
      <c r="J10" s="19"/>
      <c r="N10" s="16"/>
      <c r="O10" s="16"/>
      <c r="P10" s="16"/>
      <c r="Q10" s="10"/>
    </row>
    <row r="11" spans="1:20" ht="16.2" hidden="1" thickBot="1" x14ac:dyDescent="0.35">
      <c r="C11" s="15"/>
      <c r="D11" s="13"/>
      <c r="E11" s="13"/>
      <c r="F11" s="13"/>
      <c r="G11" s="13"/>
      <c r="H11" s="13"/>
      <c r="I11" s="13"/>
      <c r="J11" s="13"/>
      <c r="K11" s="14"/>
      <c r="L11" s="14"/>
      <c r="M11" s="14"/>
      <c r="N11" s="13"/>
      <c r="O11" s="20" t="s">
        <v>12</v>
      </c>
      <c r="P11" s="13"/>
      <c r="Q11" s="13"/>
      <c r="S11" s="21"/>
      <c r="T11" s="21"/>
    </row>
    <row r="12" spans="1:20" ht="16.2" hidden="1" thickBot="1" x14ac:dyDescent="0.35">
      <c r="B12" s="20" t="str">
        <f>"IQ_COMPANY_NAME"</f>
        <v>IQ_COMPANY_NAME</v>
      </c>
      <c r="C12" s="15"/>
      <c r="D12" s="20" t="str">
        <f>"IQ_REV"</f>
        <v>IQ_REV</v>
      </c>
      <c r="E12" s="20" t="str">
        <f>"IQ_BUS_SEG_NAME"</f>
        <v>IQ_BUS_SEG_NAME</v>
      </c>
      <c r="F12" s="20"/>
      <c r="G12" s="20" t="str">
        <f>"IQ_NPPE"</f>
        <v>IQ_NPPE</v>
      </c>
      <c r="H12" s="20" t="str">
        <f>"IQ_MARKETCAP"</f>
        <v>IQ_MARKETCAP</v>
      </c>
      <c r="I12" s="20" t="str">
        <f>"IQ_SP_ISSUER_RATING"</f>
        <v>IQ_SP_ISSUER_RATING</v>
      </c>
      <c r="J12" s="20"/>
      <c r="K12" s="20" t="s">
        <v>13</v>
      </c>
      <c r="L12" s="20" t="s">
        <v>14</v>
      </c>
      <c r="M12" s="20"/>
      <c r="N12" s="20"/>
      <c r="O12" s="20" t="s">
        <v>15</v>
      </c>
      <c r="P12" s="20" t="str">
        <f>"IQ_RETURN_EQUITY"</f>
        <v>IQ_RETURN_EQUITY</v>
      </c>
      <c r="Q12" s="20" t="str">
        <f>"IQ_PBV"</f>
        <v>IQ_PBV</v>
      </c>
      <c r="R12" s="22" t="str">
        <f>"IQ_PERIODDATE_BS"</f>
        <v>IQ_PERIODDATE_BS</v>
      </c>
      <c r="S12" s="21"/>
      <c r="T12" s="21"/>
    </row>
    <row r="13" spans="1:20" s="34" customFormat="1" ht="69" customHeight="1" thickBot="1" x14ac:dyDescent="0.35">
      <c r="A13" s="23"/>
      <c r="B13" s="24" t="s">
        <v>16</v>
      </c>
      <c r="C13" s="25" t="s">
        <v>17</v>
      </c>
      <c r="D13" s="26" t="s">
        <v>18</v>
      </c>
      <c r="E13" s="27" t="s">
        <v>19</v>
      </c>
      <c r="F13" s="27" t="s">
        <v>20</v>
      </c>
      <c r="G13" s="28" t="s">
        <v>21</v>
      </c>
      <c r="H13" s="28" t="s">
        <v>22</v>
      </c>
      <c r="I13" s="29" t="s">
        <v>23</v>
      </c>
      <c r="J13" s="29" t="s">
        <v>24</v>
      </c>
      <c r="K13" s="29" t="s">
        <v>25</v>
      </c>
      <c r="L13" s="29" t="s">
        <v>26</v>
      </c>
      <c r="M13" s="29" t="s">
        <v>27</v>
      </c>
      <c r="N13" s="27" t="s">
        <v>28</v>
      </c>
      <c r="O13" s="30" t="s">
        <v>29</v>
      </c>
      <c r="P13" s="30" t="s">
        <v>30</v>
      </c>
      <c r="Q13" s="31" t="s">
        <v>31</v>
      </c>
      <c r="R13" s="32" t="s">
        <v>32</v>
      </c>
      <c r="S13" s="33"/>
      <c r="T13" s="33"/>
    </row>
    <row r="14" spans="1:20" s="34" customFormat="1" ht="16.2" thickBot="1" x14ac:dyDescent="0.35">
      <c r="A14" s="1">
        <v>1</v>
      </c>
      <c r="B14" s="35" t="str">
        <f>_xll.ciqfunctions.udf.CIQ(C14,$B$12)</f>
        <v>ALLETE, Inc.</v>
      </c>
      <c r="C14" s="35" t="s">
        <v>33</v>
      </c>
      <c r="D14" s="36">
        <f>(_xll.ciqfunctions.udf.CIQ($C14,$D$12))/1000</f>
        <v>1.8797999999999999</v>
      </c>
      <c r="E14" s="36"/>
      <c r="F14" s="36"/>
      <c r="G14" s="36">
        <f>(_xll.ciqfunctions.udf.CIQ($C14,$G$12)/1000)</f>
        <v>5.0133999999999999</v>
      </c>
      <c r="H14" s="37">
        <f>(_xll.ciqfunctions.udf.CIQ($C14,$H$12)/1000)</f>
        <v>3.2583515830000001</v>
      </c>
      <c r="I14" s="38" t="str">
        <f>IF(_xll.ciqfunctions.udf.CIQ($C14,$I$12)=0,"NR",_xll.ciqfunctions.udf.CIQ($C14,$I$12))</f>
        <v>BBB</v>
      </c>
      <c r="J14" s="39" t="s">
        <v>34</v>
      </c>
      <c r="K14" s="40">
        <f>_xll.ciqfunctions.udf.CIQ($C14,$K$12)</f>
        <v>189.8</v>
      </c>
      <c r="L14" s="40">
        <f>-_xll.ciqfunctions.udf.CIQ($C14,$L$12)</f>
        <v>70.5</v>
      </c>
      <c r="M14" s="40">
        <f>K14/L14</f>
        <v>2.6921985815602838</v>
      </c>
      <c r="N14" s="36"/>
      <c r="O14" s="40">
        <f>((_xll.ciqfunctions.udf.CIQ($C14,$O$11))/(_xll.ciqfunctions.udf.CIQ($C14,$O$12)+_xll.ciqfunctions.udf.CIQ($C14,$O$11)))</f>
        <v>0.61066313112651871</v>
      </c>
      <c r="P14" s="40">
        <f>_xll.ciqfunctions.udf.CIQ($C14,$P$12)</f>
        <v>5.2965</v>
      </c>
      <c r="Q14" s="41">
        <f>_xll.ciqfunctions.udf.CIQ($C14,$Q$12)</f>
        <v>1.16015947180209</v>
      </c>
      <c r="R14" s="42">
        <f>_xll.ciqfunctions.udf.CIQ($C14,$R$12)</f>
        <v>45291</v>
      </c>
      <c r="S14" s="33"/>
      <c r="T14" s="33"/>
    </row>
    <row r="15" spans="1:20" ht="16.2" thickBot="1" x14ac:dyDescent="0.35">
      <c r="A15" s="1">
        <f>A14+1</f>
        <v>2</v>
      </c>
      <c r="B15" s="35" t="str">
        <f>_xll.ciqfunctions.udf.CIQ(C15,$B$12)</f>
        <v>Alliant Energy Corporation</v>
      </c>
      <c r="C15" s="35" t="s">
        <v>35</v>
      </c>
      <c r="D15" s="36">
        <f>(_xll.ciqfunctions.udf.CIQ($C15,$D$12))/1000</f>
        <v>4.0270000000000001</v>
      </c>
      <c r="E15" s="36"/>
      <c r="F15" s="36"/>
      <c r="G15" s="36">
        <f>(_xll.ciqfunctions.udf.CIQ($C15,$G$12)/1000)</f>
        <v>17.157</v>
      </c>
      <c r="H15" s="37">
        <f>(_xll.ciqfunctions.udf.CIQ($C15,$H$12)/1000)</f>
        <v>12.223666984999999</v>
      </c>
      <c r="I15" s="36" t="str">
        <f>IF(_xll.ciqfunctions.udf.CIQ($C15,$I$12)=0,"NR",_xll.ciqfunctions.udf.CIQ($C15,$I$12))</f>
        <v>A-</v>
      </c>
      <c r="J15" s="43" t="s">
        <v>36</v>
      </c>
      <c r="K15" s="40">
        <f>_xll.ciqfunctions.udf.CIQ($C15,$K$12)</f>
        <v>917</v>
      </c>
      <c r="L15" s="40">
        <f>-_xll.ciqfunctions.udf.CIQ($C15,$L$12)</f>
        <v>394</v>
      </c>
      <c r="M15" s="40">
        <f t="shared" ref="M15:M51" si="0">K15/L15</f>
        <v>2.3274111675126905</v>
      </c>
      <c r="N15" s="36"/>
      <c r="O15" s="40">
        <f>((_xll.ciqfunctions.udf.CIQ($C15,$O$11))/(_xll.ciqfunctions.udf.CIQ($C15,$O$12)+_xll.ciqfunctions.udf.CIQ($C15,$O$11)))</f>
        <v>0.41120077665190219</v>
      </c>
      <c r="P15" s="40">
        <f>_xll.ciqfunctions.udf.CIQ($C15,$P$12)</f>
        <v>10.7714</v>
      </c>
      <c r="Q15" s="41">
        <f>_xll.ciqfunctions.udf.CIQ($C15,$Q$12)</f>
        <v>1.8036745759919299</v>
      </c>
      <c r="R15" s="42">
        <f>_xll.ciqfunctions.udf.CIQ($C15,$R$12)</f>
        <v>45291</v>
      </c>
      <c r="S15" s="33"/>
      <c r="T15" s="33"/>
    </row>
    <row r="16" spans="1:20" ht="16.2" thickBot="1" x14ac:dyDescent="0.35">
      <c r="A16" s="1">
        <f t="shared" ref="A16:A51" si="1">A15+1</f>
        <v>3</v>
      </c>
      <c r="B16" s="35" t="str">
        <f>_xll.ciqfunctions.udf.CIQ(C16,$B$12)</f>
        <v>Ameren Corporation</v>
      </c>
      <c r="C16" s="35" t="s">
        <v>37</v>
      </c>
      <c r="D16" s="36">
        <f>(_xll.ciqfunctions.udf.CIQ($C16,$D$12))/1000</f>
        <v>7.2649999999999997</v>
      </c>
      <c r="E16" s="36"/>
      <c r="F16" s="36"/>
      <c r="G16" s="36">
        <f>(_xll.ciqfunctions.udf.CIQ($C16,$G$12)/1000)</f>
        <v>33.776000000000003</v>
      </c>
      <c r="H16" s="37">
        <f>(_xll.ciqfunctions.udf.CIQ($C16,$H$12)/1000)</f>
        <v>18.991721993999999</v>
      </c>
      <c r="I16" s="36" t="str">
        <f>IF(_xll.ciqfunctions.udf.CIQ($C16,$I$12)=0,"NR",_xll.ciqfunctions.udf.CIQ($C16,$I$12))</f>
        <v>BBB+</v>
      </c>
      <c r="J16" s="43" t="s">
        <v>38</v>
      </c>
      <c r="K16" s="40">
        <f>_xll.ciqfunctions.udf.CIQ($C16,$K$12)</f>
        <v>1853</v>
      </c>
      <c r="L16" s="40">
        <f>-_xll.ciqfunctions.udf.CIQ($C16,$L$12)</f>
        <v>533</v>
      </c>
      <c r="M16" s="40">
        <f t="shared" si="0"/>
        <v>3.4765478424015011</v>
      </c>
      <c r="N16" s="36"/>
      <c r="O16" s="40">
        <f>((_xll.ciqfunctions.udf.CIQ($C16,$O$11))/(_xll.ciqfunctions.udf.CIQ($C16,$O$12)+_xll.ciqfunctions.udf.CIQ($C16,$O$11)))</f>
        <v>0.40743134087237481</v>
      </c>
      <c r="P16" s="40">
        <f>_xll.ciqfunctions.udf.CIQ($C16,$P$12)</f>
        <v>10.4634</v>
      </c>
      <c r="Q16" s="41">
        <f>_xll.ciqfunctions.udf.CIQ($C16,$Q$12)</f>
        <v>1.67349690553246</v>
      </c>
      <c r="R16" s="42">
        <f>_xll.ciqfunctions.udf.CIQ($C16,$R$12)</f>
        <v>45291</v>
      </c>
      <c r="S16" s="33"/>
      <c r="T16" s="33"/>
    </row>
    <row r="17" spans="1:20" ht="16.2" thickBot="1" x14ac:dyDescent="0.35">
      <c r="A17" s="1">
        <f t="shared" si="1"/>
        <v>4</v>
      </c>
      <c r="B17" s="35" t="str">
        <f>_xll.ciqfunctions.udf.CIQ(C17,$B$12)</f>
        <v>American Electric Power Company, Inc.</v>
      </c>
      <c r="C17" s="35" t="s">
        <v>39</v>
      </c>
      <c r="D17" s="36">
        <f>(_xll.ciqfunctions.udf.CIQ($C17,$D$12))/1000</f>
        <v>18.5242</v>
      </c>
      <c r="E17" s="36"/>
      <c r="F17" s="36"/>
      <c r="G17" s="36">
        <f>(_xll.ciqfunctions.udf.CIQ($C17,$G$12)/1000)</f>
        <v>77.313600000000008</v>
      </c>
      <c r="H17" s="37">
        <f>(_xll.ciqfunctions.udf.CIQ($C17,$H$12)/1000)</f>
        <v>44.720427879000006</v>
      </c>
      <c r="I17" s="36" t="str">
        <f>IF(_xll.ciqfunctions.udf.CIQ($C17,$I$12)=0,"NR",_xll.ciqfunctions.udf.CIQ($C17,$I$12))</f>
        <v>A-</v>
      </c>
      <c r="J17" s="43" t="s">
        <v>34</v>
      </c>
      <c r="K17" s="40">
        <f>_xll.ciqfunctions.udf.CIQ($C17,$K$12)</f>
        <v>3955.6</v>
      </c>
      <c r="L17" s="40">
        <f>-_xll.ciqfunctions.udf.CIQ($C17,$L$12)</f>
        <v>1806.9</v>
      </c>
      <c r="M17" s="40">
        <f t="shared" si="0"/>
        <v>2.18916376113786</v>
      </c>
      <c r="N17" s="36"/>
      <c r="O17" s="40">
        <f>((_xll.ciqfunctions.udf.CIQ($C17,$O$11))/(_xll.ciqfunctions.udf.CIQ($C17,$O$12)+_xll.ciqfunctions.udf.CIQ($C17,$O$11)))</f>
        <v>0.36557207562032296</v>
      </c>
      <c r="P17" s="40">
        <f>_xll.ciqfunctions.udf.CIQ($C17,$P$12)</f>
        <v>8.9563000000000006</v>
      </c>
      <c r="Q17" s="41">
        <f>_xll.ciqfunctions.udf.CIQ($C17,$Q$12)</f>
        <v>1.77133755743534</v>
      </c>
      <c r="R17" s="42">
        <f>_xll.ciqfunctions.udf.CIQ($C17,$R$12)</f>
        <v>45291</v>
      </c>
      <c r="S17" s="33"/>
      <c r="T17" s="33"/>
    </row>
    <row r="18" spans="1:20" ht="16.2" thickBot="1" x14ac:dyDescent="0.35">
      <c r="A18" s="1">
        <f t="shared" si="1"/>
        <v>5</v>
      </c>
      <c r="B18" s="35" t="str">
        <f>_xll.ciqfunctions.udf.CIQ(C18,$B$12)</f>
        <v>Avista Corporation</v>
      </c>
      <c r="C18" s="35" t="s">
        <v>40</v>
      </c>
      <c r="D18" s="36">
        <f>(_xll.ciqfunctions.udf.CIQ($C18,$D$12))/1000</f>
        <v>1.7515540000000001</v>
      </c>
      <c r="E18" s="36"/>
      <c r="F18" s="36"/>
      <c r="G18" s="36">
        <f>(_xll.ciqfunctions.udf.CIQ($C18,$G$12)/1000)</f>
        <v>5.8378680000000003</v>
      </c>
      <c r="H18" s="37">
        <f>(_xll.ciqfunctions.udf.CIQ($C18,$H$12)/1000)</f>
        <v>2.6035627629999998</v>
      </c>
      <c r="I18" s="36" t="str">
        <f>IF(_xll.ciqfunctions.udf.CIQ($C18,$I$12)=0,"NR",_xll.ciqfunctions.udf.CIQ($C18,$I$12))</f>
        <v>BBB</v>
      </c>
      <c r="J18" s="43" t="s">
        <v>36</v>
      </c>
      <c r="K18" s="40">
        <f>_xll.ciqfunctions.udf.CIQ($C18,$K$12)</f>
        <v>258.32</v>
      </c>
      <c r="L18" s="40">
        <f>-_xll.ciqfunctions.udf.CIQ($C18,$L$12)</f>
        <v>125.004</v>
      </c>
      <c r="M18" s="40">
        <f t="shared" si="0"/>
        <v>2.0664938721960895</v>
      </c>
      <c r="N18" s="36"/>
      <c r="O18" s="40">
        <f>((_xll.ciqfunctions.udf.CIQ($C18,$O$11))/(_xll.ciqfunctions.udf.CIQ($C18,$O$12)+_xll.ciqfunctions.udf.CIQ($C18,$O$11)))</f>
        <v>0.4477636706011901</v>
      </c>
      <c r="P18" s="40">
        <f>_xll.ciqfunctions.udf.CIQ($C18,$P$12)</f>
        <v>7.1029</v>
      </c>
      <c r="Q18" s="41">
        <f>_xll.ciqfunctions.udf.CIQ($C18,$Q$12)</f>
        <v>1.04640907495207</v>
      </c>
      <c r="R18" s="42">
        <f>_xll.ciqfunctions.udf.CIQ($C18,$R$12)</f>
        <v>45291</v>
      </c>
    </row>
    <row r="19" spans="1:20" ht="16.2" thickBot="1" x14ac:dyDescent="0.35">
      <c r="A19" s="1">
        <f t="shared" si="1"/>
        <v>6</v>
      </c>
      <c r="B19" s="35" t="str">
        <f>_xll.ciqfunctions.udf.CIQ(C19,$B$12)</f>
        <v>CMS Energy Corporation</v>
      </c>
      <c r="C19" s="35" t="s">
        <v>41</v>
      </c>
      <c r="D19" s="36">
        <f>(_xll.ciqfunctions.udf.CIQ($C19,$D$12))/1000</f>
        <v>7.4619999999999997</v>
      </c>
      <c r="E19" s="36"/>
      <c r="F19" s="36"/>
      <c r="G19" s="36">
        <f>(_xll.ciqfunctions.udf.CIQ($C19,$G$12)/1000)</f>
        <v>25.097999999999999</v>
      </c>
      <c r="H19" s="37">
        <f>(_xll.ciqfunctions.udf.CIQ($C19,$H$12)/1000)</f>
        <v>17.118952066999999</v>
      </c>
      <c r="I19" s="36" t="str">
        <f>IF(_xll.ciqfunctions.udf.CIQ($C19,$I$12)=0,"NR",_xll.ciqfunctions.udf.CIQ($C19,$I$12))</f>
        <v>BBB+</v>
      </c>
      <c r="J19" s="43" t="s">
        <v>38</v>
      </c>
      <c r="K19" s="40">
        <f>_xll.ciqfunctions.udf.CIQ($C19,$K$12)</f>
        <v>1415</v>
      </c>
      <c r="L19" s="40">
        <f>-_xll.ciqfunctions.udf.CIQ($C19,$L$12)</f>
        <v>609</v>
      </c>
      <c r="M19" s="40">
        <f t="shared" si="0"/>
        <v>2.3234811165845648</v>
      </c>
      <c r="N19" s="36"/>
      <c r="O19" s="40">
        <f>((_xll.ciqfunctions.udf.CIQ($C19,$O$11))/(_xll.ciqfunctions.udf.CIQ($C19,$O$12)+_xll.ciqfunctions.udf.CIQ($C19,$O$11)))</f>
        <v>0.31841315411718646</v>
      </c>
      <c r="P19" s="40">
        <f>_xll.ciqfunctions.udf.CIQ($C19,$P$12)</f>
        <v>10.267099999999999</v>
      </c>
      <c r="Q19" s="41">
        <f>_xll.ciqfunctions.udf.CIQ($C19,$Q$12)</f>
        <v>2.3386259595043599</v>
      </c>
      <c r="R19" s="42">
        <f>_xll.ciqfunctions.udf.CIQ($C19,$R$12)</f>
        <v>45291</v>
      </c>
      <c r="S19" s="33"/>
      <c r="T19" s="33"/>
    </row>
    <row r="20" spans="1:20" ht="16.2" thickBot="1" x14ac:dyDescent="0.35">
      <c r="A20" s="1">
        <f t="shared" si="1"/>
        <v>7</v>
      </c>
      <c r="B20" s="35" t="str">
        <f>_xll.ciqfunctions.udf.CIQ(C20,$B$12)</f>
        <v>Consolidated Edison, Inc.</v>
      </c>
      <c r="C20" s="35" t="s">
        <v>42</v>
      </c>
      <c r="D20" s="36">
        <f>(_xll.ciqfunctions.udf.CIQ($C20,$D$12))/1000</f>
        <v>14.663</v>
      </c>
      <c r="E20" s="36"/>
      <c r="F20" s="36"/>
      <c r="G20" s="36">
        <f>(_xll.ciqfunctions.udf.CIQ($C20,$G$12)/1000)</f>
        <v>50.140999999999998</v>
      </c>
      <c r="H20" s="37">
        <f>(_xll.ciqfunctions.udf.CIQ($C20,$H$12)/1000)</f>
        <v>30.062827797000001</v>
      </c>
      <c r="I20" s="36" t="str">
        <f>IF(_xll.ciqfunctions.udf.CIQ($C20,$I$12)=0,"NR",_xll.ciqfunctions.udf.CIQ($C20,$I$12))</f>
        <v>A-</v>
      </c>
      <c r="J20" s="43" t="s">
        <v>36</v>
      </c>
      <c r="K20" s="40">
        <f>_xll.ciqfunctions.udf.CIQ($C20,$K$12)</f>
        <v>3076</v>
      </c>
      <c r="L20" s="40">
        <f>-_xll.ciqfunctions.udf.CIQ($C20,$L$12)</f>
        <v>1013</v>
      </c>
      <c r="M20" s="40">
        <f t="shared" si="0"/>
        <v>3.0365251727541955</v>
      </c>
      <c r="N20" s="36"/>
      <c r="O20" s="40">
        <f>((_xll.ciqfunctions.udf.CIQ($C20,$O$11))/(_xll.ciqfunctions.udf.CIQ($C20,$O$12)+_xll.ciqfunctions.udf.CIQ($C20,$O$11)))</f>
        <v>0.4582827932767285</v>
      </c>
      <c r="P20" s="40">
        <f>_xll.ciqfunctions.udf.CIQ($C20,$P$12)</f>
        <v>11.967499999999999</v>
      </c>
      <c r="Q20" s="41">
        <f>_xll.ciqfunctions.udf.CIQ($C20,$Q$12)</f>
        <v>1.42048522541089</v>
      </c>
      <c r="R20" s="42">
        <f>_xll.ciqfunctions.udf.CIQ($C20,$R$12)</f>
        <v>45291</v>
      </c>
      <c r="S20" s="33"/>
      <c r="T20" s="33"/>
    </row>
    <row r="21" spans="1:20" ht="16.2" thickBot="1" x14ac:dyDescent="0.35">
      <c r="A21" s="1">
        <f t="shared" si="1"/>
        <v>8</v>
      </c>
      <c r="B21" s="35" t="str">
        <f>_xll.ciqfunctions.udf.CIQ(C21,$B$12)</f>
        <v>Dominion Energy, Inc.</v>
      </c>
      <c r="C21" s="35" t="s">
        <v>43</v>
      </c>
      <c r="D21" s="36">
        <f>(_xll.ciqfunctions.udf.CIQ($C21,$D$12))/1000</f>
        <v>14.393000000000001</v>
      </c>
      <c r="E21" s="36"/>
      <c r="F21" s="36"/>
      <c r="G21" s="36">
        <f>(_xll.ciqfunctions.udf.CIQ($C21,$G$12)/1000)</f>
        <v>59.341000000000001</v>
      </c>
      <c r="H21" s="37">
        <f>(_xll.ciqfunctions.udf.CIQ($C21,$H$12)/1000)</f>
        <v>37.509083481000005</v>
      </c>
      <c r="I21" s="36" t="str">
        <f>IF(_xll.ciqfunctions.udf.CIQ($C21,$I$12)=0,"NR",_xll.ciqfunctions.udf.CIQ($C21,$I$12))</f>
        <v>BBB+</v>
      </c>
      <c r="J21" s="43" t="s">
        <v>38</v>
      </c>
      <c r="K21" s="40">
        <f>_xll.ciqfunctions.udf.CIQ($C21,$K$12)</f>
        <v>4094</v>
      </c>
      <c r="L21" s="40">
        <f>-_xll.ciqfunctions.udf.CIQ($C21,$L$12)</f>
        <v>1674</v>
      </c>
      <c r="M21" s="40">
        <f t="shared" si="0"/>
        <v>2.4456391875746712</v>
      </c>
      <c r="N21" s="36"/>
      <c r="O21" s="40">
        <f>((_xll.ciqfunctions.udf.CIQ($C21,$O$11))/(_xll.ciqfunctions.udf.CIQ($C21,$O$12)+_xll.ciqfunctions.udf.CIQ($C21,$O$11)))</f>
        <v>0.36329001396943655</v>
      </c>
      <c r="P21" s="40">
        <f>_xll.ciqfunctions.udf.CIQ($C21,$P$12)</f>
        <v>7.8169000000000004</v>
      </c>
      <c r="Q21" s="41">
        <f>_xll.ciqfunctions.udf.CIQ($C21,$Q$12)</f>
        <v>1.45785832507409</v>
      </c>
      <c r="R21" s="42">
        <f>_xll.ciqfunctions.udf.CIQ($C21,$R$12)</f>
        <v>45291</v>
      </c>
      <c r="S21" s="44"/>
      <c r="T21" s="33"/>
    </row>
    <row r="22" spans="1:20" ht="16.2" thickBot="1" x14ac:dyDescent="0.35">
      <c r="A22" s="1">
        <f t="shared" si="1"/>
        <v>9</v>
      </c>
      <c r="B22" s="35" t="str">
        <f>_xll.ciqfunctions.udf.CIQ(C22,$B$12)</f>
        <v>Duke Energy Corporation</v>
      </c>
      <c r="C22" s="35" t="s">
        <v>44</v>
      </c>
      <c r="D22" s="36">
        <f>(_xll.ciqfunctions.udf.CIQ($C22,$D$12))/1000</f>
        <v>28.602</v>
      </c>
      <c r="E22" s="36"/>
      <c r="F22" s="36"/>
      <c r="G22" s="36">
        <f>(_xll.ciqfunctions.udf.CIQ($C22,$G$12)/1000)</f>
        <v>114.89700000000001</v>
      </c>
      <c r="H22" s="37">
        <f>(_xll.ciqfunctions.udf.CIQ($C22,$H$12)/1000)</f>
        <v>70.035927983999997</v>
      </c>
      <c r="I22" s="36" t="str">
        <f>IF(_xll.ciqfunctions.udf.CIQ($C22,$I$12)=0,"NR",_xll.ciqfunctions.udf.CIQ($C22,$I$12))</f>
        <v>BBB+</v>
      </c>
      <c r="J22" s="43" t="s">
        <v>36</v>
      </c>
      <c r="K22" s="40">
        <f>_xll.ciqfunctions.udf.CIQ($C22,$K$12)</f>
        <v>7205</v>
      </c>
      <c r="L22" s="40">
        <f>-_xll.ciqfunctions.udf.CIQ($C22,$L$12)</f>
        <v>2985</v>
      </c>
      <c r="M22" s="40">
        <f t="shared" si="0"/>
        <v>2.4137353433835846</v>
      </c>
      <c r="N22" s="36"/>
      <c r="O22" s="40">
        <f>((_xll.ciqfunctions.udf.CIQ($C22,$O$11))/(_xll.ciqfunctions.udf.CIQ($C22,$O$12)+_xll.ciqfunctions.udf.CIQ($C22,$O$11)))</f>
        <v>0.36895027191987168</v>
      </c>
      <c r="P22" s="40">
        <f>_xll.ciqfunctions.udf.CIQ($C22,$P$12)</f>
        <v>8.4848999999999997</v>
      </c>
      <c r="Q22" s="41">
        <f>_xll.ciqfunctions.udf.CIQ($C22,$Q$12)</f>
        <v>1.4857488866899</v>
      </c>
      <c r="R22" s="42">
        <f>_xll.ciqfunctions.udf.CIQ($C22,$R$12)</f>
        <v>45291</v>
      </c>
    </row>
    <row r="23" spans="1:20" ht="16.2" thickBot="1" x14ac:dyDescent="0.35">
      <c r="A23" s="1">
        <f t="shared" si="1"/>
        <v>10</v>
      </c>
      <c r="B23" s="35" t="str">
        <f>_xll.ciqfunctions.udf.CIQ(C23,$B$12)</f>
        <v>Edison International</v>
      </c>
      <c r="C23" s="35" t="s">
        <v>45</v>
      </c>
      <c r="D23" s="36">
        <f>(_xll.ciqfunctions.udf.CIQ($C23,$D$12))/1000</f>
        <v>16.338000000000001</v>
      </c>
      <c r="E23" s="36"/>
      <c r="F23" s="36"/>
      <c r="G23" s="36">
        <f>(_xll.ciqfunctions.udf.CIQ($C23,$G$12)/1000)</f>
        <v>57.183</v>
      </c>
      <c r="H23" s="37">
        <f>(_xll.ciqfunctions.udf.CIQ($C23,$H$12)/1000)</f>
        <v>25.590090568000001</v>
      </c>
      <c r="I23" s="36" t="str">
        <f>IF(_xll.ciqfunctions.udf.CIQ($C23,$I$12)=0,"NR",_xll.ciqfunctions.udf.CIQ($C23,$I$12))</f>
        <v>BBB</v>
      </c>
      <c r="J23" s="43" t="s">
        <v>46</v>
      </c>
      <c r="K23" s="40">
        <f>_xll.ciqfunctions.udf.CIQ($C23,$K$12)</f>
        <v>3605</v>
      </c>
      <c r="L23" s="40">
        <f>-_xll.ciqfunctions.udf.CIQ($C23,$L$12)</f>
        <v>1822</v>
      </c>
      <c r="M23" s="40">
        <f t="shared" si="0"/>
        <v>1.9785949506037321</v>
      </c>
      <c r="N23" s="36"/>
      <c r="O23" s="40">
        <f>((_xll.ciqfunctions.udf.CIQ($C23,$O$11))/(_xll.ciqfunctions.udf.CIQ($C23,$O$12)+_xll.ciqfunctions.udf.CIQ($C23,$O$11)))</f>
        <v>0.28140580801400111</v>
      </c>
      <c r="P23" s="40">
        <f>_xll.ciqfunctions.udf.CIQ($C23,$P$12)</f>
        <v>6.7500999999999998</v>
      </c>
      <c r="Q23" s="41">
        <f>_xll.ciqfunctions.udf.CIQ($C23,$Q$12)</f>
        <v>1.8477150206515101</v>
      </c>
      <c r="R23" s="42">
        <f>_xll.ciqfunctions.udf.CIQ($C23,$R$12)</f>
        <v>45291</v>
      </c>
      <c r="S23" s="33"/>
      <c r="T23" s="33"/>
    </row>
    <row r="24" spans="1:20" ht="16.2" thickBot="1" x14ac:dyDescent="0.35">
      <c r="A24" s="1">
        <f t="shared" si="1"/>
        <v>11</v>
      </c>
      <c r="B24" s="35" t="str">
        <f>_xll.ciqfunctions.udf.CIQ(C24,$B$12)</f>
        <v>Entergy Corporation</v>
      </c>
      <c r="C24" s="35" t="s">
        <v>47</v>
      </c>
      <c r="D24" s="36">
        <f>(_xll.ciqfunctions.udf.CIQ($C24,$D$12))/1000</f>
        <v>12.022943999999999</v>
      </c>
      <c r="E24" s="36"/>
      <c r="F24" s="36"/>
      <c r="G24" s="36">
        <f>(_xll.ciqfunctions.udf.CIQ($C24,$G$12)/1000)</f>
        <v>44.252875000000003</v>
      </c>
      <c r="H24" s="37">
        <f>(_xll.ciqfunctions.udf.CIQ($C24,$H$12)/1000)</f>
        <v>21.423976848999999</v>
      </c>
      <c r="I24" s="36" t="str">
        <f>IF(_xll.ciqfunctions.udf.CIQ($C24,$I$12)=0,"NR",_xll.ciqfunctions.udf.CIQ($C24,$I$12))</f>
        <v>BBB+</v>
      </c>
      <c r="J24" s="43" t="s">
        <v>36</v>
      </c>
      <c r="K24" s="40">
        <f>_xll.ciqfunctions.udf.CIQ($C24,$K$12)</f>
        <v>2660.654</v>
      </c>
      <c r="L24" s="40">
        <f>-_xll.ciqfunctions.udf.CIQ($C24,$L$12)</f>
        <v>889.21199999999999</v>
      </c>
      <c r="M24" s="40">
        <f t="shared" si="0"/>
        <v>2.9921481041641362</v>
      </c>
      <c r="N24" s="36"/>
      <c r="O24" s="40">
        <f>((_xll.ciqfunctions.udf.CIQ($C24,$O$11))/(_xll.ciqfunctions.udf.CIQ($C24,$O$12)+_xll.ciqfunctions.udf.CIQ($C24,$O$11)))</f>
        <v>0.3552202433250603</v>
      </c>
      <c r="P24" s="40">
        <f>_xll.ciqfunctions.udf.CIQ($C24,$P$12)</f>
        <v>16.685300000000002</v>
      </c>
      <c r="Q24" s="41">
        <f>_xll.ciqfunctions.udf.CIQ($C24,$Q$12)</f>
        <v>1.4624503961192501</v>
      </c>
      <c r="R24" s="42">
        <f>_xll.ciqfunctions.udf.CIQ($C24,$R$12)</f>
        <v>45291</v>
      </c>
      <c r="S24" s="33"/>
      <c r="T24" s="33"/>
    </row>
    <row r="25" spans="1:20" ht="16.2" thickBot="1" x14ac:dyDescent="0.35">
      <c r="A25" s="1">
        <f t="shared" si="1"/>
        <v>12</v>
      </c>
      <c r="B25" s="35" t="str">
        <f>_xll.ciqfunctions.udf.CIQ(C25,$B$12)</f>
        <v>Evergy, Inc.</v>
      </c>
      <c r="C25" s="35" t="s">
        <v>48</v>
      </c>
      <c r="D25" s="36">
        <f>(_xll.ciqfunctions.udf.CIQ($C25,$D$12))/1000</f>
        <v>5.5081999999999995</v>
      </c>
      <c r="E25" s="36"/>
      <c r="F25" s="36"/>
      <c r="G25" s="36">
        <f>(_xll.ciqfunctions.udf.CIQ($C25,$G$12)/1000)</f>
        <v>23.596</v>
      </c>
      <c r="H25" s="37">
        <f>(_xll.ciqfunctions.udf.CIQ($C25,$H$12)/1000)</f>
        <v>11.284350666</v>
      </c>
      <c r="I25" s="36" t="str">
        <f>IF(_xll.ciqfunctions.udf.CIQ($C25,$I$12)=0,"NR",_xll.ciqfunctions.udf.CIQ($C25,$I$12))</f>
        <v>BBB+</v>
      </c>
      <c r="J25" s="43" t="s">
        <v>38</v>
      </c>
      <c r="K25" s="40">
        <f>_xll.ciqfunctions.udf.CIQ($C25,$K$12)</f>
        <v>1231.2</v>
      </c>
      <c r="L25" s="40">
        <f>-_xll.ciqfunctions.udf.CIQ($C25,$L$12)</f>
        <v>496.1</v>
      </c>
      <c r="M25" s="40">
        <f t="shared" si="0"/>
        <v>2.4817577101390849</v>
      </c>
      <c r="N25" s="36"/>
      <c r="O25" s="40">
        <f>((_xll.ciqfunctions.udf.CIQ($C25,$O$11))/(_xll.ciqfunctions.udf.CIQ($C25,$O$12)+_xll.ciqfunctions.udf.CIQ($C25,$O$11)))</f>
        <v>0.42130160487960128</v>
      </c>
      <c r="P25" s="40">
        <f>_xll.ciqfunctions.udf.CIQ($C25,$P$12)</f>
        <v>7.7545000000000002</v>
      </c>
      <c r="Q25" s="41">
        <f>_xll.ciqfunctions.udf.CIQ($C25,$Q$12)</f>
        <v>1.16777256773384</v>
      </c>
      <c r="R25" s="42">
        <f>_xll.ciqfunctions.udf.CIQ($C25,$R$12)</f>
        <v>45291</v>
      </c>
      <c r="S25" s="33"/>
      <c r="T25" s="21"/>
    </row>
    <row r="26" spans="1:20" ht="16.2" thickBot="1" x14ac:dyDescent="0.35">
      <c r="A26" s="1">
        <f t="shared" si="1"/>
        <v>13</v>
      </c>
      <c r="B26" s="35" t="str">
        <f>_xll.ciqfunctions.udf.CIQ(C26,$B$12)</f>
        <v>Eversource Energy</v>
      </c>
      <c r="C26" s="35" t="s">
        <v>49</v>
      </c>
      <c r="D26" s="36">
        <f>(_xll.ciqfunctions.udf.CIQ($C26,$D$12))/1000</f>
        <v>11.910705</v>
      </c>
      <c r="E26" s="36"/>
      <c r="F26" s="36"/>
      <c r="G26" s="36">
        <f>(_xll.ciqfunctions.udf.CIQ($C26,$G$12)/1000)</f>
        <v>39.552107000000007</v>
      </c>
      <c r="H26" s="37">
        <f>(_xll.ciqfunctions.udf.CIQ($C26,$H$12)/1000)</f>
        <v>20.425228359000002</v>
      </c>
      <c r="I26" s="36" t="str">
        <f>IF(_xll.ciqfunctions.udf.CIQ($C26,$I$12)=0,"NR",_xll.ciqfunctions.udf.CIQ($C26,$I$12))</f>
        <v>A-</v>
      </c>
      <c r="J26" s="43" t="s">
        <v>34</v>
      </c>
      <c r="K26" s="40">
        <f>_xll.ciqfunctions.udf.CIQ($C26,$K$12)</f>
        <v>2532.2350000000001</v>
      </c>
      <c r="L26" s="40">
        <f>-_xll.ciqfunctions.udf.CIQ($C26,$L$12)</f>
        <v>761.24099999999999</v>
      </c>
      <c r="M26" s="40">
        <f t="shared" si="0"/>
        <v>3.3264564047391039</v>
      </c>
      <c r="N26" s="36"/>
      <c r="O26" s="40">
        <f>((_xll.ciqfunctions.udf.CIQ($C26,$O$11))/(_xll.ciqfunctions.udf.CIQ($C26,$O$12)+_xll.ciqfunctions.udf.CIQ($C26,$O$11)))</f>
        <v>0.34524601937976596</v>
      </c>
      <c r="P26" s="40">
        <f>_xll.ciqfunctions.udf.CIQ($C26,$P$12)</f>
        <v>-2.9020999999999999</v>
      </c>
      <c r="Q26" s="41">
        <f>_xll.ciqfunctions.udf.CIQ($C26,$Q$12)</f>
        <v>1.44044045073431</v>
      </c>
      <c r="R26" s="42">
        <f>_xll.ciqfunctions.udf.CIQ($C26,$R$12)</f>
        <v>45291</v>
      </c>
      <c r="S26" s="33"/>
      <c r="T26" s="21"/>
    </row>
    <row r="27" spans="1:20" ht="16.2" thickBot="1" x14ac:dyDescent="0.35">
      <c r="A27" s="1">
        <f t="shared" si="1"/>
        <v>14</v>
      </c>
      <c r="B27" s="35" t="str">
        <f>_xll.ciqfunctions.udf.CIQ(C27,$B$12)</f>
        <v>Hawaiian Electric Industries, Inc.</v>
      </c>
      <c r="C27" s="35" t="s">
        <v>50</v>
      </c>
      <c r="D27" s="36">
        <f>(_xll.ciqfunctions.udf.CIQ($C27,$D$12))/1000</f>
        <v>3.6641840000000001</v>
      </c>
      <c r="E27" s="36"/>
      <c r="F27" s="36"/>
      <c r="G27" s="36">
        <f>(_xll.ciqfunctions.udf.CIQ($C27,$G$12)/1000)</f>
        <v>6.245031</v>
      </c>
      <c r="H27" s="37">
        <f>(_xll.ciqfunctions.udf.CIQ($C27,$H$12)/1000)</f>
        <v>1.3163139860000002</v>
      </c>
      <c r="I27" s="36" t="str">
        <f>IF(_xll.ciqfunctions.udf.CIQ($C27,$I$12)=0,"NR",_xll.ciqfunctions.udf.CIQ($C27,$I$12))</f>
        <v>B-</v>
      </c>
      <c r="J27" s="43" t="s">
        <v>34</v>
      </c>
      <c r="K27" s="40">
        <f>_xll.ciqfunctions.udf.CIQ($C27,$K$12)</f>
        <v>357.37200000000001</v>
      </c>
      <c r="L27" s="40">
        <f>-_xll.ciqfunctions.udf.CIQ($C27,$L$12)</f>
        <v>118.31699999999999</v>
      </c>
      <c r="M27" s="40">
        <f t="shared" si="0"/>
        <v>3.0204619792591094</v>
      </c>
      <c r="N27" s="36"/>
      <c r="O27" s="40">
        <f>((_xll.ciqfunctions.udf.CIQ($C27,$O$11))/(_xll.ciqfunctions.udf.CIQ($C27,$O$12)+_xll.ciqfunctions.udf.CIQ($C27,$O$11)))</f>
        <v>0.36751784032187024</v>
      </c>
      <c r="P27" s="40">
        <f>_xll.ciqfunctions.udf.CIQ($C27,$P$12)</f>
        <v>8.6326000000000001</v>
      </c>
      <c r="Q27" s="41">
        <f>_xll.ciqfunctions.udf.CIQ($C27,$Q$12)</f>
        <v>0.56136702218188905</v>
      </c>
      <c r="R27" s="42">
        <f>_xll.ciqfunctions.udf.CIQ($C27,$R$12)</f>
        <v>45291</v>
      </c>
      <c r="S27" s="33"/>
      <c r="T27" s="21"/>
    </row>
    <row r="28" spans="1:20" ht="16.2" thickBot="1" x14ac:dyDescent="0.35">
      <c r="A28" s="1">
        <f t="shared" si="1"/>
        <v>15</v>
      </c>
      <c r="B28" s="35" t="str">
        <f>_xll.ciqfunctions.udf.CIQ(C28,$B$12)</f>
        <v>IDACORP, Inc.</v>
      </c>
      <c r="C28" s="35" t="s">
        <v>51</v>
      </c>
      <c r="D28" s="36">
        <f>(_xll.ciqfunctions.udf.CIQ($C28,$D$12))/1000</f>
        <v>1.762894</v>
      </c>
      <c r="E28" s="36"/>
      <c r="F28" s="36"/>
      <c r="G28" s="36">
        <f>(_xll.ciqfunctions.udf.CIQ($C28,$G$12)/1000)</f>
        <v>5.7452299999999994</v>
      </c>
      <c r="H28" s="37">
        <f>(_xll.ciqfunctions.udf.CIQ($C28,$H$12)/1000)</f>
        <v>4.4071742770000002</v>
      </c>
      <c r="I28" s="36" t="str">
        <f>IF(_xll.ciqfunctions.udf.CIQ($C28,$I$12)=0,"NR",_xll.ciqfunctions.udf.CIQ($C28,$I$12))</f>
        <v>BBB</v>
      </c>
      <c r="J28" s="43" t="s">
        <v>34</v>
      </c>
      <c r="K28" s="40">
        <f>_xll.ciqfunctions.udf.CIQ($C28,$K$12)</f>
        <v>306.964</v>
      </c>
      <c r="L28" s="40">
        <f>-_xll.ciqfunctions.udf.CIQ($C28,$L$12)</f>
        <v>121.203</v>
      </c>
      <c r="M28" s="40">
        <f t="shared" si="0"/>
        <v>2.5326435814295025</v>
      </c>
      <c r="N28" s="36"/>
      <c r="O28" s="40">
        <f>((_xll.ciqfunctions.udf.CIQ($C28,$O$11))/(_xll.ciqfunctions.udf.CIQ($C28,$O$12)+_xll.ciqfunctions.udf.CIQ($C28,$O$11)))</f>
        <v>0.50714954879151275</v>
      </c>
      <c r="P28" s="40">
        <f>_xll.ciqfunctions.udf.CIQ($C28,$P$12)</f>
        <v>9.1420999999999992</v>
      </c>
      <c r="Q28" s="41">
        <f>_xll.ciqfunctions.udf.CIQ($C28,$Q$12)</f>
        <v>1.5153746816559901</v>
      </c>
      <c r="R28" s="42">
        <f>_xll.ciqfunctions.udf.CIQ($C28,$R$12)</f>
        <v>45291</v>
      </c>
      <c r="S28" s="33"/>
      <c r="T28" s="45"/>
    </row>
    <row r="29" spans="1:20" ht="16.2" thickBot="1" x14ac:dyDescent="0.35">
      <c r="A29" s="1">
        <f t="shared" si="1"/>
        <v>16</v>
      </c>
      <c r="B29" s="35" t="str">
        <f>_xll.ciqfunctions.udf.CIQ(C29,$B$12)</f>
        <v>MGE Energy, Inc.</v>
      </c>
      <c r="C29" s="35" t="s">
        <v>52</v>
      </c>
      <c r="D29" s="36">
        <f>(_xll.ciqfunctions.udf.CIQ($C29,$D$12))/1000</f>
        <v>0.67393100000000006</v>
      </c>
      <c r="E29" s="36"/>
      <c r="F29" s="36"/>
      <c r="G29" s="36">
        <f>(_xll.ciqfunctions.udf.CIQ($C29,$G$12)/1000)</f>
        <v>2.1357689999999998</v>
      </c>
      <c r="H29" s="37">
        <f>(_xll.ciqfunctions.udf.CIQ($C29,$H$12)/1000)</f>
        <v>2.2854755089999998</v>
      </c>
      <c r="I29" s="36" t="str">
        <f>IF(_xll.ciqfunctions.udf.CIQ($C29,$I$12)=0,"NR",_xll.ciqfunctions.udf.CIQ($C29,$I$12))</f>
        <v>NR</v>
      </c>
      <c r="J29" s="43" t="s">
        <v>38</v>
      </c>
      <c r="K29" s="40">
        <f>_xll.ciqfunctions.udf.CIQ($C29,$K$12)</f>
        <v>152.02799999999999</v>
      </c>
      <c r="L29" s="40">
        <f>-_xll.ciqfunctions.udf.CIQ($C29,$L$12)</f>
        <v>30.428999999999998</v>
      </c>
      <c r="M29" s="40">
        <f t="shared" si="0"/>
        <v>4.9961549837326231</v>
      </c>
      <c r="N29" s="36"/>
      <c r="O29" s="40">
        <f>((_xll.ciqfunctions.udf.CIQ($C29,$O$11))/(_xll.ciqfunctions.udf.CIQ($C29,$O$12)+_xll.ciqfunctions.udf.CIQ($C29,$O$11)))</f>
        <v>0.59096646376389395</v>
      </c>
      <c r="P29" s="40">
        <f>_xll.ciqfunctions.udf.CIQ($C29,$P$12)</f>
        <v>10.5951</v>
      </c>
      <c r="Q29" s="41">
        <f>_xll.ciqfunctions.udf.CIQ($C29,$Q$12)</f>
        <v>2.00438045469271</v>
      </c>
      <c r="R29" s="42">
        <f>_xll.ciqfunctions.udf.CIQ($C29,$R$12)</f>
        <v>45291</v>
      </c>
    </row>
    <row r="30" spans="1:20" ht="16.2" thickBot="1" x14ac:dyDescent="0.35">
      <c r="A30" s="1">
        <f t="shared" si="1"/>
        <v>17</v>
      </c>
      <c r="B30" s="35" t="str">
        <f>_xll.ciqfunctions.udf.CIQ(C30,$B$12)</f>
        <v>NextEra Energy, Inc.</v>
      </c>
      <c r="C30" s="35" t="s">
        <v>53</v>
      </c>
      <c r="D30" s="36">
        <f>(_xll.ciqfunctions.udf.CIQ($C30,$D$12))/1000</f>
        <v>28.114000000000001</v>
      </c>
      <c r="E30" s="36"/>
      <c r="F30" s="36"/>
      <c r="G30" s="36">
        <f>(_xll.ciqfunctions.udf.CIQ($C30,$G$12)/1000)</f>
        <v>126.61199999999999</v>
      </c>
      <c r="H30" s="37">
        <f>(_xll.ciqfunctions.udf.CIQ($C30,$H$12)/1000)</f>
        <v>113.314613592</v>
      </c>
      <c r="I30" s="36" t="str">
        <f>IF(_xll.ciqfunctions.udf.CIQ($C30,$I$12)=0,"NR",_xll.ciqfunctions.udf.CIQ($C30,$I$12))</f>
        <v>A-</v>
      </c>
      <c r="J30" s="43" t="s">
        <v>34</v>
      </c>
      <c r="K30" s="40">
        <f>_xll.ciqfunctions.udf.CIQ($C30,$K$12)</f>
        <v>10077</v>
      </c>
      <c r="L30" s="40">
        <f>-_xll.ciqfunctions.udf.CIQ($C30,$L$12)</f>
        <v>3324</v>
      </c>
      <c r="M30" s="40">
        <f t="shared" si="0"/>
        <v>3.0315884476534296</v>
      </c>
      <c r="N30" s="36"/>
      <c r="O30" s="40">
        <f>((_xll.ciqfunctions.udf.CIQ($C30,$O$11))/(_xll.ciqfunctions.udf.CIQ($C30,$O$12)+_xll.ciqfunctions.udf.CIQ($C30,$O$11)))</f>
        <v>0.39057061751758754</v>
      </c>
      <c r="P30" s="40">
        <f>_xll.ciqfunctions.udf.CIQ($C30,$P$12)</f>
        <v>11.5839</v>
      </c>
      <c r="Q30" s="41">
        <f>_xll.ciqfunctions.udf.CIQ($C30,$Q$12)</f>
        <v>2.38667993109105</v>
      </c>
      <c r="R30" s="42">
        <f>_xll.ciqfunctions.udf.CIQ($C30,$R$12)</f>
        <v>45291</v>
      </c>
      <c r="S30" s="21"/>
      <c r="T30" s="33"/>
    </row>
    <row r="31" spans="1:20" ht="16.2" thickBot="1" x14ac:dyDescent="0.35">
      <c r="A31" s="1">
        <f t="shared" si="1"/>
        <v>18</v>
      </c>
      <c r="B31" s="35" t="str">
        <f>_xll.ciqfunctions.udf.CIQ(C31,$B$12)</f>
        <v>NorthWestern Energy Group, Inc.</v>
      </c>
      <c r="C31" s="35" t="s">
        <v>54</v>
      </c>
      <c r="D31" s="36">
        <f>(_xll.ciqfunctions.udf.CIQ($C31,$D$12))/1000</f>
        <v>1.4221429999999999</v>
      </c>
      <c r="E31" s="36"/>
      <c r="F31" s="36"/>
      <c r="G31" s="36">
        <f>(_xll.ciqfunctions.udf.CIQ($C31,$G$12)/1000)</f>
        <v>6.0398010000000006</v>
      </c>
      <c r="H31" s="37">
        <f>(_xll.ciqfunctions.udf.CIQ($C31,$H$12)/1000)</f>
        <v>2.9452148760000001</v>
      </c>
      <c r="I31" s="36" t="str">
        <f>IF(_xll.ciqfunctions.udf.CIQ($C31,$I$12)=0,"NR",_xll.ciqfunctions.udf.CIQ($C31,$I$12))</f>
        <v>BBB</v>
      </c>
      <c r="J31" s="43" t="s">
        <v>38</v>
      </c>
      <c r="K31" s="40">
        <f>_xll.ciqfunctions.udf.CIQ($C31,$K$12)</f>
        <v>296.89</v>
      </c>
      <c r="L31" s="40">
        <f>-_xll.ciqfunctions.udf.CIQ($C31,$L$12)</f>
        <v>114.617</v>
      </c>
      <c r="M31" s="40">
        <f t="shared" si="0"/>
        <v>2.5902789289546924</v>
      </c>
      <c r="N31" s="36"/>
      <c r="O31" s="40">
        <f>((_xll.ciqfunctions.udf.CIQ($C31,$O$11))/(_xll.ciqfunctions.udf.CIQ($C31,$O$12)+_xll.ciqfunctions.udf.CIQ($C31,$O$11)))</f>
        <v>0.49927671295345255</v>
      </c>
      <c r="P31" s="40">
        <f>_xll.ciqfunctions.udf.CIQ($C31,$P$12)</f>
        <v>7.1234000000000002</v>
      </c>
      <c r="Q31" s="41">
        <f>_xll.ciqfunctions.udf.CIQ($C31,$Q$12)</f>
        <v>1.05727480601877</v>
      </c>
      <c r="R31" s="42">
        <f>_xll.ciqfunctions.udf.CIQ($C31,$R$12)</f>
        <v>45291</v>
      </c>
      <c r="S31" s="33"/>
      <c r="T31" s="21"/>
    </row>
    <row r="32" spans="1:20" ht="16.2" thickBot="1" x14ac:dyDescent="0.35">
      <c r="A32" s="1">
        <f t="shared" si="1"/>
        <v>19</v>
      </c>
      <c r="B32" s="35" t="str">
        <f>_xll.ciqfunctions.udf.CIQ(C32,$B$12)</f>
        <v>OGE Energy Corp.</v>
      </c>
      <c r="C32" s="35" t="s">
        <v>55</v>
      </c>
      <c r="D32" s="36">
        <f>(_xll.ciqfunctions.udf.CIQ($C32,$D$12))/1000</f>
        <v>2.6073000000000004</v>
      </c>
      <c r="E32" s="36"/>
      <c r="F32" s="36"/>
      <c r="G32" s="36">
        <f>(_xll.ciqfunctions.udf.CIQ($C32,$G$12)/1000)</f>
        <v>10.952299999999999</v>
      </c>
      <c r="H32" s="37">
        <f>(_xll.ciqfunctions.udf.CIQ($C32,$H$12)/1000)</f>
        <v>6.5788483659999999</v>
      </c>
      <c r="I32" s="36" t="str">
        <f>IF(_xll.ciqfunctions.udf.CIQ($C32,$I$12)=0,"NR",_xll.ciqfunctions.udf.CIQ($C32,$I$12))</f>
        <v>BBB+</v>
      </c>
      <c r="J32" s="43" t="s">
        <v>38</v>
      </c>
      <c r="K32" s="40">
        <f>_xll.ciqfunctions.udf.CIQ($C32,$K$12)</f>
        <v>655.8</v>
      </c>
      <c r="L32" s="40">
        <f>-_xll.ciqfunctions.udf.CIQ($C32,$L$12)</f>
        <v>228.5</v>
      </c>
      <c r="M32" s="40">
        <f t="shared" si="0"/>
        <v>2.8700218818380741</v>
      </c>
      <c r="N32" s="36"/>
      <c r="O32" s="40">
        <f>((_xll.ciqfunctions.udf.CIQ($C32,$O$11))/(_xll.ciqfunctions.udf.CIQ($C32,$O$12)+_xll.ciqfunctions.udf.CIQ($C32,$O$11)))</f>
        <v>0.48088852885373817</v>
      </c>
      <c r="P32" s="40">
        <f>_xll.ciqfunctions.udf.CIQ($C32,$P$12)</f>
        <v>9.34</v>
      </c>
      <c r="Q32" s="41">
        <f>_xll.ciqfunctions.udf.CIQ($C32,$Q$12)</f>
        <v>1.4579865676106001</v>
      </c>
      <c r="R32" s="42">
        <f>_xll.ciqfunctions.udf.CIQ($C32,$R$12)</f>
        <v>45291</v>
      </c>
      <c r="S32" s="21"/>
      <c r="T32" s="33"/>
    </row>
    <row r="33" spans="1:20" ht="16.2" thickBot="1" x14ac:dyDescent="0.35">
      <c r="A33" s="1">
        <f t="shared" si="1"/>
        <v>20</v>
      </c>
      <c r="B33" s="35" t="str">
        <f>_xll.ciqfunctions.udf.CIQ(C33,$B$12)</f>
        <v>Pinnacle West Capital Corporation</v>
      </c>
      <c r="C33" s="35" t="s">
        <v>56</v>
      </c>
      <c r="D33" s="36">
        <f>(_xll.ciqfunctions.udf.CIQ($C33,$D$12))/1000</f>
        <v>4.6959910000000002</v>
      </c>
      <c r="E33" s="36"/>
      <c r="F33" s="36"/>
      <c r="G33" s="36">
        <f>(_xll.ciqfunctions.udf.CIQ($C33,$G$12)/1000)</f>
        <v>18.923531999999998</v>
      </c>
      <c r="H33" s="37">
        <f>(_xll.ciqfunctions.udf.CIQ($C33,$H$12)/1000)</f>
        <v>7.7187323239999994</v>
      </c>
      <c r="I33" s="36" t="str">
        <f>IF(_xll.ciqfunctions.udf.CIQ($C33,$I$12)=0,"NR",_xll.ciqfunctions.udf.CIQ($C33,$I$12))</f>
        <v>BBB+</v>
      </c>
      <c r="J33" s="43" t="s">
        <v>34</v>
      </c>
      <c r="K33" s="40">
        <f>_xll.ciqfunctions.udf.CIQ($C33,$K$12)</f>
        <v>865.28800000000001</v>
      </c>
      <c r="L33" s="40">
        <f>-_xll.ciqfunctions.udf.CIQ($C33,$L$12)</f>
        <v>347.64499999999998</v>
      </c>
      <c r="M33" s="40">
        <f t="shared" si="0"/>
        <v>2.4889988350184815</v>
      </c>
      <c r="N33" s="36"/>
      <c r="O33" s="40">
        <f>((_xll.ciqfunctions.udf.CIQ($C33,$O$11))/(_xll.ciqfunctions.udf.CIQ($C33,$O$12)+_xll.ciqfunctions.udf.CIQ($C33,$O$11)))</f>
        <v>0.37483873715798049</v>
      </c>
      <c r="P33" s="40">
        <f>_xll.ciqfunctions.udf.CIQ($C33,$P$12)</f>
        <v>8.3373000000000008</v>
      </c>
      <c r="Q33" s="41">
        <f>_xll.ciqfunctions.udf.CIQ($C33,$Q$12)</f>
        <v>1.24942561765369</v>
      </c>
      <c r="R33" s="42">
        <f>_xll.ciqfunctions.udf.CIQ($C33,$R$12)</f>
        <v>45291</v>
      </c>
      <c r="S33" s="33"/>
      <c r="T33" s="33"/>
    </row>
    <row r="34" spans="1:20" ht="16.2" thickBot="1" x14ac:dyDescent="0.35">
      <c r="A34" s="1">
        <f t="shared" si="1"/>
        <v>21</v>
      </c>
      <c r="B34" s="35" t="str">
        <f>_xll.ciqfunctions.udf.CIQ(C34,$B$12)</f>
        <v>Portland General Electric Company</v>
      </c>
      <c r="C34" s="35" t="s">
        <v>57</v>
      </c>
      <c r="D34" s="36">
        <f>(_xll.ciqfunctions.udf.CIQ($C34,$D$12))/1000</f>
        <v>2.923</v>
      </c>
      <c r="E34" s="36"/>
      <c r="F34" s="36"/>
      <c r="G34" s="36">
        <f>(_xll.ciqfunctions.udf.CIQ($C34,$G$12)/1000)</f>
        <v>9.1890000000000001</v>
      </c>
      <c r="H34" s="37">
        <f>(_xll.ciqfunctions.udf.CIQ($C34,$H$12)/1000)</f>
        <v>4.0606573709999996</v>
      </c>
      <c r="I34" s="36" t="str">
        <f>IF(_xll.ciqfunctions.udf.CIQ($C34,$I$12)=0,"NR",_xll.ciqfunctions.udf.CIQ($C34,$I$12))</f>
        <v>BBB+</v>
      </c>
      <c r="J34" s="43" t="s">
        <v>58</v>
      </c>
      <c r="K34" s="40">
        <f>_xll.ciqfunctions.udf.CIQ($C34,$K$12)</f>
        <v>411</v>
      </c>
      <c r="L34" s="40">
        <f>-_xll.ciqfunctions.udf.CIQ($C34,$L$12)</f>
        <v>186</v>
      </c>
      <c r="M34" s="40">
        <f t="shared" si="0"/>
        <v>2.2096774193548385</v>
      </c>
      <c r="N34" s="36"/>
      <c r="O34" s="40">
        <f>((_xll.ciqfunctions.udf.CIQ($C34,$O$11))/(_xll.ciqfunctions.udf.CIQ($C34,$O$12)+_xll.ciqfunctions.udf.CIQ($C34,$O$11)))</f>
        <v>0.42540374263009484</v>
      </c>
      <c r="P34" s="40">
        <f>_xll.ciqfunctions.udf.CIQ($C34,$P$12)</f>
        <v>7.4778000000000002</v>
      </c>
      <c r="Q34" s="41">
        <f>_xll.ciqfunctions.udf.CIQ($C34,$Q$12)</f>
        <v>1.2234247621354699</v>
      </c>
      <c r="R34" s="42">
        <f>_xll.ciqfunctions.udf.CIQ($C34,$R$12)</f>
        <v>45291</v>
      </c>
      <c r="S34" s="33"/>
      <c r="T34" s="21"/>
    </row>
    <row r="35" spans="1:20" ht="16.2" thickBot="1" x14ac:dyDescent="0.35">
      <c r="A35" s="1">
        <f t="shared" si="1"/>
        <v>22</v>
      </c>
      <c r="B35" s="35" t="str">
        <f>_xll.ciqfunctions.udf.CIQ(C35,$B$12)</f>
        <v>The Southern Company</v>
      </c>
      <c r="C35" s="35" t="s">
        <v>59</v>
      </c>
      <c r="D35" s="36">
        <f>(_xll.ciqfunctions.udf.CIQ($C35,$D$12))/1000</f>
        <v>24.303999999999998</v>
      </c>
      <c r="E35" s="36"/>
      <c r="F35" s="36"/>
      <c r="G35" s="36">
        <f>(_xll.ciqfunctions.udf.CIQ($C35,$G$12)/1000)</f>
        <v>101.083</v>
      </c>
      <c r="H35" s="37">
        <f>(_xll.ciqfunctions.udf.CIQ($C35,$H$12)/1000)</f>
        <v>72.945270454999999</v>
      </c>
      <c r="I35" s="36" t="str">
        <f>IF(_xll.ciqfunctions.udf.CIQ($C35,$I$12)=0,"NR",_xll.ciqfunctions.udf.CIQ($C35,$I$12))</f>
        <v>BBB+</v>
      </c>
      <c r="J35" s="43" t="s">
        <v>34</v>
      </c>
      <c r="K35" s="40">
        <f>_xll.ciqfunctions.udf.CIQ($C35,$K$12)</f>
        <v>6421</v>
      </c>
      <c r="L35" s="40">
        <f>-_xll.ciqfunctions.udf.CIQ($C35,$L$12)</f>
        <v>2446</v>
      </c>
      <c r="M35" s="40">
        <f t="shared" si="0"/>
        <v>2.6251022076860182</v>
      </c>
      <c r="N35" s="36"/>
      <c r="O35" s="40">
        <f>((_xll.ciqfunctions.udf.CIQ($C35,$O$11))/(_xll.ciqfunctions.udf.CIQ($C35,$O$12)+_xll.ciqfunctions.udf.CIQ($C35,$O$11)))</f>
        <v>0.33055800849417605</v>
      </c>
      <c r="P35" s="40">
        <f>_xll.ciqfunctions.udf.CIQ($C35,$P$12)</f>
        <v>11.035399999999999</v>
      </c>
      <c r="Q35" s="41">
        <f>_xll.ciqfunctions.udf.CIQ($C35,$Q$12)</f>
        <v>2.3198149810500999</v>
      </c>
      <c r="R35" s="42">
        <f>_xll.ciqfunctions.udf.CIQ($C35,$R$12)</f>
        <v>45291</v>
      </c>
    </row>
    <row r="36" spans="1:20" ht="16.2" thickBot="1" x14ac:dyDescent="0.35">
      <c r="A36" s="1">
        <f t="shared" si="1"/>
        <v>23</v>
      </c>
      <c r="B36" s="35" t="str">
        <f>_xll.ciqfunctions.udf.CIQ(C36,$B$12)</f>
        <v>WEC Energy Group, Inc.</v>
      </c>
      <c r="C36" s="35" t="s">
        <v>60</v>
      </c>
      <c r="D36" s="36">
        <f>(_xll.ciqfunctions.udf.CIQ($C36,$D$12))/1000</f>
        <v>8.8930000000000007</v>
      </c>
      <c r="E36" s="36"/>
      <c r="F36" s="36"/>
      <c r="G36" s="36">
        <f>(_xll.ciqfunctions.udf.CIQ($C36,$G$12)/1000)</f>
        <v>31.613499999999998</v>
      </c>
      <c r="H36" s="37">
        <f>(_xll.ciqfunctions.udf.CIQ($C36,$H$12)/1000)</f>
        <v>24.736866768999999</v>
      </c>
      <c r="I36" s="36" t="str">
        <f>IF(_xll.ciqfunctions.udf.CIQ($C36,$I$12)=0,"NR",_xll.ciqfunctions.udf.CIQ($C36,$I$12))</f>
        <v>A-</v>
      </c>
      <c r="J36" s="43" t="s">
        <v>34</v>
      </c>
      <c r="K36" s="40">
        <f>_xll.ciqfunctions.udf.CIQ($C36,$K$12)</f>
        <v>2184.6</v>
      </c>
      <c r="L36" s="40">
        <f>-_xll.ciqfunctions.udf.CIQ($C36,$L$12)</f>
        <v>728.1</v>
      </c>
      <c r="M36" s="40">
        <f t="shared" si="0"/>
        <v>3.0004120313143798</v>
      </c>
      <c r="N36" s="36"/>
      <c r="O36" s="40">
        <f>((_xll.ciqfunctions.udf.CIQ($C36,$O$11))/(_xll.ciqfunctions.udf.CIQ($C36,$O$12)+_xll.ciqfunctions.udf.CIQ($C36,$O$11)))</f>
        <v>0.38357499934566963</v>
      </c>
      <c r="P36" s="40">
        <f>_xll.ciqfunctions.udf.CIQ($C36,$P$12)</f>
        <v>11.2334</v>
      </c>
      <c r="Q36" s="41">
        <f>_xll.ciqfunctions.udf.CIQ($C36,$Q$12)</f>
        <v>2.1090490553671799</v>
      </c>
      <c r="R36" s="42">
        <f>_xll.ciqfunctions.udf.CIQ($C36,$R$12)</f>
        <v>45291</v>
      </c>
    </row>
    <row r="37" spans="1:20" ht="16.2" thickBot="1" x14ac:dyDescent="0.35">
      <c r="A37" s="1">
        <f t="shared" si="1"/>
        <v>24</v>
      </c>
      <c r="B37" s="35" t="str">
        <f>_xll.ciqfunctions.udf.CIQ(C37,$B$12)</f>
        <v>Xcel Energy Inc.</v>
      </c>
      <c r="C37" s="35" t="s">
        <v>61</v>
      </c>
      <c r="D37" s="36">
        <f>(_xll.ciqfunctions.udf.CIQ($C37,$D$12))/1000</f>
        <v>14.090999999999999</v>
      </c>
      <c r="E37" s="36"/>
      <c r="F37" s="36"/>
      <c r="G37" s="36">
        <f>(_xll.ciqfunctions.udf.CIQ($C37,$G$12)/1000)</f>
        <v>52.51</v>
      </c>
      <c r="H37" s="37">
        <f>(_xll.ciqfunctions.udf.CIQ($C37,$H$12)/1000)</f>
        <v>27.519071519000001</v>
      </c>
      <c r="I37" s="36" t="str">
        <f>IF(_xll.ciqfunctions.udf.CIQ($C37,$I$12)=0,"NR",_xll.ciqfunctions.udf.CIQ($C37,$I$12))</f>
        <v>A-</v>
      </c>
      <c r="J37" s="46" t="s">
        <v>34</v>
      </c>
      <c r="K37" s="40">
        <f>_xll.ciqfunctions.udf.CIQ($C37,$K$12)</f>
        <v>2613</v>
      </c>
      <c r="L37" s="40">
        <f>-_xll.ciqfunctions.udf.CIQ($C37,$L$12)</f>
        <v>1055</v>
      </c>
      <c r="M37" s="40">
        <f t="shared" si="0"/>
        <v>2.476777251184834</v>
      </c>
      <c r="N37" s="36"/>
      <c r="O37" s="40">
        <f>((_xll.ciqfunctions.udf.CIQ($C37,$O$11))/(_xll.ciqfunctions.udf.CIQ($C37,$O$12)+_xll.ciqfunctions.udf.CIQ($C37,$O$11)))</f>
        <v>0.38978625481258572</v>
      </c>
      <c r="P37" s="40">
        <f>_xll.ciqfunctions.udf.CIQ($C37,$P$12)</f>
        <v>10.3292</v>
      </c>
      <c r="Q37" s="41">
        <f>_xll.ciqfunctions.udf.CIQ($C37,$Q$12)</f>
        <v>1.56156113774897</v>
      </c>
      <c r="R37" s="42">
        <f>_xll.ciqfunctions.udf.CIQ($C37,$R$12)</f>
        <v>45291</v>
      </c>
    </row>
    <row r="38" spans="1:20" ht="16.2" thickBot="1" x14ac:dyDescent="0.35">
      <c r="A38" s="1">
        <f t="shared" si="1"/>
        <v>25</v>
      </c>
      <c r="B38" s="35" t="str">
        <f>_xll.ciqfunctions.udf.CIQ(C38,$B$12)</f>
        <v>DTE Energy Company</v>
      </c>
      <c r="C38" s="35" t="s">
        <v>62</v>
      </c>
      <c r="D38" s="36">
        <f>(_xll.ciqfunctions.udf.CIQ($C38,$D$12))/1000</f>
        <v>12.744999999999999</v>
      </c>
      <c r="E38" s="36"/>
      <c r="F38" s="36"/>
      <c r="G38" s="36">
        <f>(_xll.ciqfunctions.udf.CIQ($C38,$G$12)/1000)</f>
        <v>28.300999999999998</v>
      </c>
      <c r="H38" s="37">
        <f>(_xll.ciqfunctions.udf.CIQ($C38,$H$12)/1000)</f>
        <v>22.319632207999998</v>
      </c>
      <c r="I38" s="36" t="str">
        <f>IF(_xll.ciqfunctions.udf.CIQ($C38,$I$12)=0,"NR",_xll.ciqfunctions.udf.CIQ($C38,$I$12))</f>
        <v>BBB+</v>
      </c>
      <c r="J38" s="36"/>
      <c r="K38" s="40">
        <f>_xll.ciqfunctions.udf.CIQ($C38,$K$12)</f>
        <v>2250</v>
      </c>
      <c r="L38" s="40">
        <f>-_xll.ciqfunctions.udf.CIQ($C38,$L$12)</f>
        <v>734</v>
      </c>
      <c r="M38" s="40">
        <f t="shared" si="0"/>
        <v>3.0653950953678475</v>
      </c>
      <c r="N38" s="36"/>
      <c r="O38" s="40">
        <f>((_xll.ciqfunctions.udf.CIQ($C38,$O$11))/(_xll.ciqfunctions.udf.CIQ($C38,$O$12)+_xll.ciqfunctions.udf.CIQ($C38,$O$11)))</f>
        <v>0.34509681449094315</v>
      </c>
      <c r="P38" s="40">
        <f>_xll.ciqfunctions.udf.CIQ($C38,$P$12)</f>
        <v>13.0219</v>
      </c>
      <c r="Q38" s="41">
        <f>_xll.ciqfunctions.udf.CIQ($C38,$Q$12)</f>
        <v>2.0189378273035601</v>
      </c>
      <c r="R38" s="42">
        <f>_xll.ciqfunctions.udf.CIQ($C38,$R$12)</f>
        <v>45291</v>
      </c>
    </row>
    <row r="39" spans="1:20" ht="16.2" thickBot="1" x14ac:dyDescent="0.35">
      <c r="A39" s="1">
        <f t="shared" si="1"/>
        <v>26</v>
      </c>
      <c r="B39" s="35" t="str">
        <f>_xll.ciqfunctions.udf.CIQ(C39,$B$12)</f>
        <v>Black Hills Corporation</v>
      </c>
      <c r="C39" s="35" t="s">
        <v>63</v>
      </c>
      <c r="D39" s="36">
        <f>(_xll.ciqfunctions.udf.CIQ($C39,$D$12))/1000</f>
        <v>2.3313000000000001</v>
      </c>
      <c r="E39" s="36"/>
      <c r="F39" s="36"/>
      <c r="G39" s="36">
        <f>(_xll.ciqfunctions.udf.CIQ($C39,$G$12)/1000)</f>
        <v>7.1193</v>
      </c>
      <c r="H39" s="37">
        <f>(_xll.ciqfunctions.udf.CIQ($C39,$H$12)/1000)</f>
        <v>3.507348618</v>
      </c>
      <c r="I39" s="36" t="str">
        <f>IF(_xll.ciqfunctions.udf.CIQ($C39,$I$12)=0,"NR",_xll.ciqfunctions.udf.CIQ($C39,$I$12))</f>
        <v>BBB+</v>
      </c>
      <c r="J39" s="36"/>
      <c r="K39" s="40">
        <f>_xll.ciqfunctions.udf.CIQ($C39,$K$12)</f>
        <v>468.3</v>
      </c>
      <c r="L39" s="40">
        <f>-_xll.ciqfunctions.udf.CIQ($C39,$L$12)</f>
        <v>161.9</v>
      </c>
      <c r="M39" s="40">
        <f t="shared" si="0"/>
        <v>2.8925262507720815</v>
      </c>
      <c r="N39" s="36"/>
      <c r="O39" s="40">
        <f>((_xll.ciqfunctions.udf.CIQ($C39,$O$11))/(_xll.ciqfunctions.udf.CIQ($C39,$O$12)+_xll.ciqfunctions.udf.CIQ($C39,$O$11)))</f>
        <v>0.42214928116588984</v>
      </c>
      <c r="P39" s="40">
        <f>_xll.ciqfunctions.udf.CIQ($C39,$P$12)</f>
        <v>8.6306999999999992</v>
      </c>
      <c r="Q39" s="41">
        <f>_xll.ciqfunctions.udf.CIQ($C39,$Q$12)</f>
        <v>1.0908376088737799</v>
      </c>
      <c r="R39" s="42">
        <f>_xll.ciqfunctions.udf.CIQ($C39,$R$12)</f>
        <v>45291</v>
      </c>
    </row>
    <row r="40" spans="1:20" ht="16.2" thickBot="1" x14ac:dyDescent="0.35">
      <c r="A40" s="1">
        <f t="shared" si="1"/>
        <v>27</v>
      </c>
      <c r="B40" s="35" t="str">
        <f>_xll.ciqfunctions.udf.CIQ(C40,$B$12)</f>
        <v>Public Service Enterprise Group Incorporated</v>
      </c>
      <c r="C40" s="35" t="s">
        <v>64</v>
      </c>
      <c r="D40" s="36">
        <f>(_xll.ciqfunctions.udf.CIQ($C40,$D$12))/1000</f>
        <v>11.237</v>
      </c>
      <c r="E40" s="36"/>
      <c r="F40" s="36"/>
      <c r="G40" s="36">
        <f>(_xll.ciqfunctions.udf.CIQ($C40,$G$12)/1000)</f>
        <v>38.21</v>
      </c>
      <c r="H40" s="37">
        <f>(_xll.ciqfunctions.udf.CIQ($C40,$H$12)/1000)</f>
        <v>31.032029735000002</v>
      </c>
      <c r="I40" s="36" t="str">
        <f>IF(_xll.ciqfunctions.udf.CIQ($C40,$I$12)=0,"NR",_xll.ciqfunctions.udf.CIQ($C40,$I$12))</f>
        <v>BBB+</v>
      </c>
      <c r="J40" s="36"/>
      <c r="K40" s="40">
        <f>_xll.ciqfunctions.udf.CIQ($C40,$K$12)</f>
        <v>3474</v>
      </c>
      <c r="L40" s="40">
        <f>-_xll.ciqfunctions.udf.CIQ($C40,$L$12)</f>
        <v>627</v>
      </c>
      <c r="M40" s="40">
        <f t="shared" si="0"/>
        <v>5.5406698564593304</v>
      </c>
      <c r="N40" s="36"/>
      <c r="O40" s="40">
        <f>((_xll.ciqfunctions.udf.CIQ($C40,$O$11))/(_xll.ciqfunctions.udf.CIQ($C40,$O$12)+_xll.ciqfunctions.udf.CIQ($C40,$O$11)))</f>
        <v>0.43099415204678365</v>
      </c>
      <c r="P40" s="40">
        <f>_xll.ciqfunctions.udf.CIQ($C40,$P$12)</f>
        <v>17.551100000000002</v>
      </c>
      <c r="Q40" s="41">
        <f>_xll.ciqfunctions.udf.CIQ($C40,$Q$12)</f>
        <v>2.00268270674795</v>
      </c>
      <c r="R40" s="42">
        <f>_xll.ciqfunctions.udf.CIQ($C40,$R$12)</f>
        <v>45291</v>
      </c>
    </row>
    <row r="41" spans="1:20" ht="16.2" thickBot="1" x14ac:dyDescent="0.35">
      <c r="A41" s="1">
        <f t="shared" si="1"/>
        <v>28</v>
      </c>
      <c r="B41" s="35" t="str">
        <f>_xll.ciqfunctions.udf.CIQ(C41,$B$12)</f>
        <v>PG&amp;E Corporation</v>
      </c>
      <c r="C41" s="35" t="s">
        <v>65</v>
      </c>
      <c r="D41" s="36">
        <f>(_xll.ciqfunctions.udf.CIQ($C41,$D$12))/1000</f>
        <v>24.428000000000001</v>
      </c>
      <c r="E41" s="36"/>
      <c r="F41" s="36"/>
      <c r="G41" s="36">
        <f>(_xll.ciqfunctions.udf.CIQ($C41,$G$12)/1000)</f>
        <v>82.918999999999997</v>
      </c>
      <c r="H41" s="37">
        <f>(_xll.ciqfunctions.udf.CIQ($C41,$H$12)/1000)</f>
        <v>35.418143062000006</v>
      </c>
      <c r="I41" s="36" t="str">
        <f>IF(_xll.ciqfunctions.udf.CIQ($C41,$I$12)=0,"NR",_xll.ciqfunctions.udf.CIQ($C41,$I$12))</f>
        <v>BB</v>
      </c>
      <c r="J41" s="36"/>
      <c r="K41" s="40">
        <f>_xll.ciqfunctions.udf.CIQ($C41,$K$12)</f>
        <v>3448</v>
      </c>
      <c r="L41" s="40">
        <f>-_xll.ciqfunctions.udf.CIQ($C41,$L$12)</f>
        <v>2258</v>
      </c>
      <c r="M41" s="40">
        <f t="shared" si="0"/>
        <v>1.5270150575730734</v>
      </c>
      <c r="N41" s="36"/>
      <c r="O41" s="40">
        <f>((_xll.ciqfunctions.udf.CIQ($C41,$O$11))/(_xll.ciqfunctions.udf.CIQ($C41,$O$12)+_xll.ciqfunctions.udf.CIQ($C41,$O$11)))</f>
        <v>0.30251410484095054</v>
      </c>
      <c r="P41" s="40">
        <f>_xll.ciqfunctions.udf.CIQ($C41,$P$12)</f>
        <v>9.2706999999999997</v>
      </c>
      <c r="Q41" s="41">
        <f>_xll.ciqfunctions.udf.CIQ($C41,$Q$12)</f>
        <v>1.4144458375883899</v>
      </c>
      <c r="R41" s="42">
        <f>_xll.ciqfunctions.udf.CIQ($C41,$R$12)</f>
        <v>45291</v>
      </c>
    </row>
    <row r="42" spans="1:20" ht="16.2" thickBot="1" x14ac:dyDescent="0.35">
      <c r="A42" s="1">
        <f t="shared" si="1"/>
        <v>29</v>
      </c>
      <c r="B42" s="35" t="str">
        <f>_xll.ciqfunctions.udf.CIQ(C42,$B$12)</f>
        <v>Sempra</v>
      </c>
      <c r="C42" s="35" t="s">
        <v>66</v>
      </c>
      <c r="D42" s="36">
        <f>(_xll.ciqfunctions.udf.CIQ($C42,$D$12))/1000</f>
        <v>16.72</v>
      </c>
      <c r="E42" s="36"/>
      <c r="F42" s="36"/>
      <c r="G42" s="36">
        <f>(_xll.ciqfunctions.udf.CIQ($C42,$G$12)/1000)</f>
        <v>55.683</v>
      </c>
      <c r="H42" s="37">
        <f>(_xll.ciqfunctions.udf.CIQ($C42,$H$12)/1000)</f>
        <v>44.168314631000001</v>
      </c>
      <c r="I42" s="36" t="str">
        <f>IF(_xll.ciqfunctions.udf.CIQ($C42,$I$12)=0,"NR",_xll.ciqfunctions.udf.CIQ($C42,$I$12))</f>
        <v>BBB+</v>
      </c>
      <c r="J42" s="36"/>
      <c r="K42" s="40">
        <f>_xll.ciqfunctions.udf.CIQ($C42,$K$12)</f>
        <v>3609</v>
      </c>
      <c r="L42" s="40">
        <f>-_xll.ciqfunctions.udf.CIQ($C42,$L$12)</f>
        <v>1142</v>
      </c>
      <c r="M42" s="40">
        <f t="shared" si="0"/>
        <v>3.1602451838879158</v>
      </c>
      <c r="N42" s="36"/>
      <c r="O42" s="40">
        <f>((_xll.ciqfunctions.udf.CIQ($C42,$O$11))/(_xll.ciqfunctions.udf.CIQ($C42,$O$12)+_xll.ciqfunctions.udf.CIQ($C42,$O$11)))</f>
        <v>0.46435375513887495</v>
      </c>
      <c r="P42" s="40">
        <f>_xll.ciqfunctions.udf.CIQ($C42,$P$12)</f>
        <v>11.498900000000001</v>
      </c>
      <c r="Q42" s="41">
        <f>_xll.ciqfunctions.udf.CIQ($C42,$Q$12)</f>
        <v>1.5877828844731501</v>
      </c>
      <c r="R42" s="42">
        <f>_xll.ciqfunctions.udf.CIQ($C42,$R$12)</f>
        <v>45291</v>
      </c>
    </row>
    <row r="43" spans="1:20" ht="16.2" thickBot="1" x14ac:dyDescent="0.35">
      <c r="A43" s="1">
        <f t="shared" si="1"/>
        <v>30</v>
      </c>
      <c r="B43" s="35" t="str">
        <f>_xll.ciqfunctions.udf.CIQ(C43,$B$12)</f>
        <v>Otter Tail Corporation</v>
      </c>
      <c r="C43" s="35" t="s">
        <v>67</v>
      </c>
      <c r="D43" s="36">
        <f>(_xll.ciqfunctions.udf.CIQ($C43,$D$12))/1000</f>
        <v>1.3491659999999999</v>
      </c>
      <c r="E43" s="36"/>
      <c r="F43" s="36"/>
      <c r="G43" s="36">
        <f>(_xll.ciqfunctions.udf.CIQ($C43,$G$12)/1000)</f>
        <v>2.4351630000000002</v>
      </c>
      <c r="H43" s="37">
        <f>(_xll.ciqfunctions.udf.CIQ($C43,$H$12)/1000)</f>
        <v>3.7465523919999999</v>
      </c>
      <c r="I43" s="36" t="str">
        <f>IF(_xll.ciqfunctions.udf.CIQ($C43,$I$12)=0,"NR",_xll.ciqfunctions.udf.CIQ($C43,$I$12))</f>
        <v>BBB</v>
      </c>
      <c r="J43" s="36"/>
      <c r="K43" s="40">
        <f>_xll.ciqfunctions.udf.CIQ($C43,$K$12)</f>
        <v>388.51600000000002</v>
      </c>
      <c r="L43" s="40">
        <f>-_xll.ciqfunctions.udf.CIQ($C43,$L$12)</f>
        <v>37.677</v>
      </c>
      <c r="M43" s="40">
        <f t="shared" si="0"/>
        <v>10.311755182206651</v>
      </c>
      <c r="N43" s="36"/>
      <c r="O43" s="40">
        <f>((_xll.ciqfunctions.udf.CIQ($C43,$O$11))/(_xll.ciqfunctions.udf.CIQ($C43,$O$12)+_xll.ciqfunctions.udf.CIQ($C43,$O$11)))</f>
        <v>0.61002130204130112</v>
      </c>
      <c r="P43" s="40">
        <f>_xll.ciqfunctions.udf.CIQ($C43,$P$12)</f>
        <v>22.116900000000001</v>
      </c>
      <c r="Q43" s="41">
        <f>_xll.ciqfunctions.udf.CIQ($C43,$Q$12)</f>
        <v>2.59222734735682</v>
      </c>
      <c r="R43" s="42">
        <f>_xll.ciqfunctions.udf.CIQ($C43,$R$12)</f>
        <v>45291</v>
      </c>
    </row>
    <row r="44" spans="1:20" ht="16.2" thickBot="1" x14ac:dyDescent="0.35">
      <c r="A44" s="1">
        <f t="shared" si="1"/>
        <v>31</v>
      </c>
      <c r="B44" s="35" t="str">
        <f>_xll.ciqfunctions.udf.CIQ(C44,$B$12)</f>
        <v>Exelon Corporation</v>
      </c>
      <c r="C44" s="35" t="s">
        <v>68</v>
      </c>
      <c r="D44" s="36">
        <f>(_xll.ciqfunctions.udf.CIQ($C44,$D$12))/1000</f>
        <v>21.727</v>
      </c>
      <c r="E44" s="36"/>
      <c r="F44" s="36"/>
      <c r="G44" s="36">
        <f>(_xll.ciqfunctions.udf.CIQ($C44,$G$12)/1000)</f>
        <v>73.849999999999994</v>
      </c>
      <c r="H44" s="37">
        <f>(_xll.ciqfunctions.udf.CIQ($C44,$H$12)/1000)</f>
        <v>35.473622855999999</v>
      </c>
      <c r="I44" s="36" t="str">
        <f>IF(_xll.ciqfunctions.udf.CIQ($C44,$I$12)=0,"NR",_xll.ciqfunctions.udf.CIQ($C44,$I$12))</f>
        <v>BBB+</v>
      </c>
      <c r="J44" s="36"/>
      <c r="K44" s="40">
        <f>_xll.ciqfunctions.udf.CIQ($C44,$K$12)</f>
        <v>4024</v>
      </c>
      <c r="L44" s="40">
        <f>-_xll.ciqfunctions.udf.CIQ($C44,$L$12)</f>
        <v>1729</v>
      </c>
      <c r="M44" s="40">
        <f t="shared" si="0"/>
        <v>2.3273568536726432</v>
      </c>
      <c r="N44" s="36"/>
      <c r="O44" s="40">
        <f>((_xll.ciqfunctions.udf.CIQ($C44,$O$11))/(_xll.ciqfunctions.udf.CIQ($C44,$O$12)+_xll.ciqfunctions.udf.CIQ($C44,$O$11)))</f>
        <v>0.3674299165418361</v>
      </c>
      <c r="P44" s="40">
        <f>_xll.ciqfunctions.udf.CIQ($C44,$P$12)</f>
        <v>9.2199000000000009</v>
      </c>
      <c r="Q44" s="41">
        <f>_xll.ciqfunctions.udf.CIQ($C44,$Q$12)</f>
        <v>1.3766069141430199</v>
      </c>
      <c r="R44" s="42">
        <f>_xll.ciqfunctions.udf.CIQ($C44,$R$12)</f>
        <v>45291</v>
      </c>
    </row>
    <row r="45" spans="1:20" ht="16.2" thickBot="1" x14ac:dyDescent="0.35">
      <c r="A45" s="1">
        <f t="shared" si="1"/>
        <v>32</v>
      </c>
      <c r="B45" s="35" t="str">
        <f>_xll.ciqfunctions.udf.CIQ(C45,$B$12)</f>
        <v>PNM Resources, Inc.</v>
      </c>
      <c r="C45" s="35" t="s">
        <v>69</v>
      </c>
      <c r="D45" s="36">
        <f>(_xll.ciqfunctions.udf.CIQ($C45,$D$12))/1000</f>
        <v>1.9391980000000002</v>
      </c>
      <c r="E45" s="36"/>
      <c r="F45" s="36"/>
      <c r="G45" s="36">
        <f>(_xll.ciqfunctions.udf.CIQ($C45,$G$12)/1000)</f>
        <v>0</v>
      </c>
      <c r="H45" s="37">
        <f>(_xll.ciqfunctions.udf.CIQ($C45,$H$12)/1000)</f>
        <v>3.158723363</v>
      </c>
      <c r="I45" s="36" t="str">
        <f>IF(_xll.ciqfunctions.udf.CIQ($C45,$I$12)=0,"NR",_xll.ciqfunctions.udf.CIQ($C45,$I$12))</f>
        <v>BBB</v>
      </c>
      <c r="J45" s="36"/>
      <c r="K45" s="40">
        <f>_xll.ciqfunctions.udf.CIQ($C45,$K$12)</f>
        <v>230.61</v>
      </c>
      <c r="L45" s="40">
        <f>-_xll.ciqfunctions.udf.CIQ($C45,$L$12)</f>
        <v>168.92</v>
      </c>
      <c r="M45" s="40">
        <f t="shared" si="0"/>
        <v>1.365202462704239</v>
      </c>
      <c r="N45" s="36"/>
      <c r="O45" s="40">
        <f>((_xll.ciqfunctions.udf.CIQ($C45,$O$11))/(_xll.ciqfunctions.udf.CIQ($C45,$O$12)+_xll.ciqfunctions.udf.CIQ($C45,$O$11)))</f>
        <v>0.30817901594148484</v>
      </c>
      <c r="P45" s="40">
        <f>_xll.ciqfunctions.udf.CIQ($C45,$P$12)</f>
        <v>4.6702000000000004</v>
      </c>
      <c r="Q45" s="41">
        <f>_xll.ciqfunctions.udf.CIQ($C45,$Q$12)</f>
        <v>1.4131656735145699</v>
      </c>
      <c r="R45" s="42">
        <f>_xll.ciqfunctions.udf.CIQ($C45,$R$12)</f>
        <v>45291</v>
      </c>
    </row>
    <row r="46" spans="1:20" ht="16.2" thickBot="1" x14ac:dyDescent="0.35">
      <c r="A46" s="1">
        <f t="shared" si="1"/>
        <v>33</v>
      </c>
      <c r="B46" s="35" t="str">
        <f>_xll.ciqfunctions.udf.CIQ(C46,$B$12)</f>
        <v>CenterPoint Energy, Inc.</v>
      </c>
      <c r="C46" s="35" t="s">
        <v>70</v>
      </c>
      <c r="D46" s="36">
        <f>(_xll.ciqfunctions.udf.CIQ($C46,$D$12))/1000</f>
        <v>8.6959999999999997</v>
      </c>
      <c r="E46" s="36"/>
      <c r="F46" s="36"/>
      <c r="G46" s="36">
        <f>(_xll.ciqfunctions.udf.CIQ($C46,$G$12)/1000)</f>
        <v>29.866</v>
      </c>
      <c r="H46" s="37">
        <f>(_xll.ciqfunctions.udf.CIQ($C46,$H$12)/1000)</f>
        <v>17.330958732999999</v>
      </c>
      <c r="I46" s="36" t="str">
        <f>IF(_xll.ciqfunctions.udf.CIQ($C46,$I$12)=0,"NR",_xll.ciqfunctions.udf.CIQ($C46,$I$12))</f>
        <v>BBB+</v>
      </c>
      <c r="J46" s="36"/>
      <c r="K46" s="40">
        <f>_xll.ciqfunctions.udf.CIQ($C46,$K$12)</f>
        <v>1734</v>
      </c>
      <c r="L46" s="40">
        <f>-_xll.ciqfunctions.udf.CIQ($C46,$L$12)</f>
        <v>692</v>
      </c>
      <c r="M46" s="40">
        <f t="shared" si="0"/>
        <v>2.5057803468208091</v>
      </c>
      <c r="N46" s="36"/>
      <c r="O46" s="40">
        <f>((_xll.ciqfunctions.udf.CIQ($C46,$O$11))/(_xll.ciqfunctions.udf.CIQ($C46,$O$12)+_xll.ciqfunctions.udf.CIQ($C46,$O$11)))</f>
        <v>0.34161424835677434</v>
      </c>
      <c r="P46" s="40">
        <f>_xll.ciqfunctions.udf.CIQ($C46,$P$12)</f>
        <v>9.3053000000000008</v>
      </c>
      <c r="Q46" s="41">
        <f>_xll.ciqfunctions.udf.CIQ($C46,$Q$12)</f>
        <v>1.7917490088735299</v>
      </c>
      <c r="R46" s="42">
        <f>_xll.ciqfunctions.udf.CIQ($C46,$R$12)</f>
        <v>45291</v>
      </c>
    </row>
    <row r="47" spans="1:20" ht="16.2" thickBot="1" x14ac:dyDescent="0.35">
      <c r="A47" s="1">
        <f t="shared" si="1"/>
        <v>34</v>
      </c>
      <c r="B47" s="35" t="str">
        <f>_xll.ciqfunctions.udf.CIQ(C47,$B$12)</f>
        <v>Fortis Inc.</v>
      </c>
      <c r="C47" s="35" t="s">
        <v>71</v>
      </c>
      <c r="D47" s="36">
        <f>(_xll.ciqfunctions.udf.CIQ($C47,$D$12))/1000</f>
        <v>11.516999999999999</v>
      </c>
      <c r="E47" s="36"/>
      <c r="F47" s="36"/>
      <c r="G47" s="36">
        <f>(_xll.ciqfunctions.udf.CIQ($C47,$G$12)/1000)</f>
        <v>43.436</v>
      </c>
      <c r="H47" s="37">
        <f>(_xll.ciqfunctions.udf.CIQ($C47,$H$12)/1000)</f>
        <v>25.648244804999997</v>
      </c>
      <c r="I47" s="36" t="str">
        <f>IF(_xll.ciqfunctions.udf.CIQ($C47,$I$12)=0,"NR",_xll.ciqfunctions.udf.CIQ($C47,$I$12))</f>
        <v>A-</v>
      </c>
      <c r="J47" s="36"/>
      <c r="K47" s="40">
        <f>_xll.ciqfunctions.udf.CIQ($C47,$K$12)</f>
        <v>3146</v>
      </c>
      <c r="L47" s="40">
        <f>-_xll.ciqfunctions.udf.CIQ($C47,$L$12)</f>
        <v>-76</v>
      </c>
      <c r="M47" s="40">
        <f t="shared" si="0"/>
        <v>-41.39473684210526</v>
      </c>
      <c r="N47" s="36"/>
      <c r="O47" s="40">
        <f>((_xll.ciqfunctions.udf.CIQ($C47,$O$11))/(_xll.ciqfunctions.udf.CIQ($C47,$O$12)+_xll.ciqfunctions.udf.CIQ($C47,$O$11)))</f>
        <v>0.39823735603405108</v>
      </c>
      <c r="P47" s="40">
        <f>_xll.ciqfunctions.udf.CIQ($C47,$P$12)</f>
        <v>7.4066999999999998</v>
      </c>
      <c r="Q47" s="41">
        <f>_xll.ciqfunctions.udf.CIQ($C47,$Q$12)</f>
        <v>1.2900094149960299</v>
      </c>
      <c r="R47" s="42">
        <f>_xll.ciqfunctions.udf.CIQ($C47,$R$12)</f>
        <v>45291</v>
      </c>
    </row>
    <row r="48" spans="1:20" ht="16.2" thickBot="1" x14ac:dyDescent="0.35">
      <c r="A48" s="1">
        <f t="shared" si="1"/>
        <v>35</v>
      </c>
      <c r="B48" s="35" t="str">
        <f>_xll.ciqfunctions.udf.CIQ(C48,$B$12)</f>
        <v>Avangrid, Inc.</v>
      </c>
      <c r="C48" s="35" t="s">
        <v>72</v>
      </c>
      <c r="D48" s="36">
        <f>(_xll.ciqfunctions.udf.CIQ($C48,$D$12))/1000</f>
        <v>8.3089999999999993</v>
      </c>
      <c r="E48" s="36"/>
      <c r="F48" s="36"/>
      <c r="G48" s="36">
        <f>(_xll.ciqfunctions.udf.CIQ($C48,$G$12)/1000)</f>
        <v>33.183999999999997</v>
      </c>
      <c r="H48" s="37">
        <f>(_xll.ciqfunctions.udf.CIQ($C48,$H$12)/1000)</f>
        <v>12.040459812</v>
      </c>
      <c r="I48" s="36" t="str">
        <f>IF(_xll.ciqfunctions.udf.CIQ($C48,$I$12)=0,"NR",_xll.ciqfunctions.udf.CIQ($C48,$I$12))</f>
        <v>BBB+</v>
      </c>
      <c r="J48" s="36"/>
      <c r="K48" s="40">
        <f>_xll.ciqfunctions.udf.CIQ($C48,$K$12)</f>
        <v>953</v>
      </c>
      <c r="L48" s="40">
        <f>-_xll.ciqfunctions.udf.CIQ($C48,$L$12)</f>
        <v>409</v>
      </c>
      <c r="M48" s="40">
        <f t="shared" si="0"/>
        <v>2.3300733496332517</v>
      </c>
      <c r="N48" s="36"/>
      <c r="O48" s="40">
        <f>((_xll.ciqfunctions.udf.CIQ($C48,$O$11))/(_xll.ciqfunctions.udf.CIQ($C48,$O$12)+_xll.ciqfunctions.udf.CIQ($C48,$O$11)))</f>
        <v>0.61592476489028214</v>
      </c>
      <c r="P48" s="40">
        <f>_xll.ciqfunctions.udf.CIQ($C48,$P$12)</f>
        <v>3.2423999999999999</v>
      </c>
      <c r="Q48" s="41">
        <f>_xll.ciqfunctions.udf.CIQ($C48,$Q$12)</f>
        <v>0.61279410549156998</v>
      </c>
      <c r="R48" s="42">
        <f>_xll.ciqfunctions.udf.CIQ($C48,$R$12)</f>
        <v>45291</v>
      </c>
    </row>
    <row r="49" spans="1:20" ht="16.2" thickBot="1" x14ac:dyDescent="0.35">
      <c r="A49" s="1">
        <f t="shared" si="1"/>
        <v>36</v>
      </c>
      <c r="B49" s="35" t="str">
        <f>_xll.ciqfunctions.udf.CIQ(C49,$B$12)</f>
        <v>FirstEnergy Corp.</v>
      </c>
      <c r="C49" s="35" t="s">
        <v>73</v>
      </c>
      <c r="D49" s="36">
        <f>(_xll.ciqfunctions.udf.CIQ($C49,$D$12))/1000</f>
        <v>12.269</v>
      </c>
      <c r="E49" s="36"/>
      <c r="F49" s="36"/>
      <c r="G49" s="36">
        <f>(_xll.ciqfunctions.udf.CIQ($C49,$G$12)/1000)</f>
        <v>38.616999999999997</v>
      </c>
      <c r="H49" s="37">
        <f>(_xll.ciqfunctions.udf.CIQ($C49,$H$12)/1000)</f>
        <v>20.967091025000002</v>
      </c>
      <c r="I49" s="36" t="str">
        <f>IF(_xll.ciqfunctions.udf.CIQ($C49,$I$12)=0,"NR",_xll.ciqfunctions.udf.CIQ($C49,$I$12))</f>
        <v>BBB-</v>
      </c>
      <c r="J49" s="36"/>
      <c r="K49" s="40">
        <f>_xll.ciqfunctions.udf.CIQ($C49,$K$12)</f>
        <v>2098</v>
      </c>
      <c r="L49" s="40">
        <f>-_xll.ciqfunctions.udf.CIQ($C49,$L$12)</f>
        <v>1071</v>
      </c>
      <c r="M49" s="40">
        <f t="shared" si="0"/>
        <v>1.9589169000933706</v>
      </c>
      <c r="N49" s="36"/>
      <c r="O49" s="40">
        <f>((_xll.ciqfunctions.udf.CIQ($C49,$O$11))/(_xll.ciqfunctions.udf.CIQ($C49,$O$12)+_xll.ciqfunctions.udf.CIQ($C49,$O$11)))</f>
        <v>0.29339667725522167</v>
      </c>
      <c r="P49" s="40">
        <f>_xll.ciqfunctions.udf.CIQ($C49,$P$12)</f>
        <v>11.1044</v>
      </c>
      <c r="Q49" s="41">
        <f>_xll.ciqfunctions.udf.CIQ($C49,$Q$12)</f>
        <v>2.0085505924729001</v>
      </c>
      <c r="R49" s="42">
        <f>_xll.ciqfunctions.udf.CIQ($C49,$R$12)</f>
        <v>45291</v>
      </c>
    </row>
    <row r="50" spans="1:20" ht="16.2" thickBot="1" x14ac:dyDescent="0.35">
      <c r="A50" s="1">
        <f t="shared" si="1"/>
        <v>37</v>
      </c>
      <c r="B50" s="35" t="str">
        <f>_xll.ciqfunctions.udf.CIQ(C50,$B$12)</f>
        <v>PPL Corporation</v>
      </c>
      <c r="C50" s="35" t="s">
        <v>74</v>
      </c>
      <c r="D50" s="36">
        <f>(_xll.ciqfunctions.udf.CIQ($C50,$D$12))/1000</f>
        <v>8.3119999999999994</v>
      </c>
      <c r="E50" s="36"/>
      <c r="F50" s="36"/>
      <c r="G50" s="36">
        <f>(_xll.ciqfunctions.udf.CIQ($C50,$G$12)/1000)</f>
        <v>31.492000000000001</v>
      </c>
      <c r="H50" s="37">
        <f>(_xll.ciqfunctions.udf.CIQ($C50,$H$12)/1000)</f>
        <v>19.280953085</v>
      </c>
      <c r="I50" s="36" t="str">
        <f>IF(_xll.ciqfunctions.udf.CIQ($C50,$I$12)=0,"NR",_xll.ciqfunctions.udf.CIQ($C50,$I$12))</f>
        <v>A-</v>
      </c>
      <c r="J50" s="36"/>
      <c r="K50" s="40">
        <f>_xll.ciqfunctions.udf.CIQ($C50,$K$12)</f>
        <v>1801</v>
      </c>
      <c r="L50" s="40">
        <f>-_xll.ciqfunctions.udf.CIQ($C50,$L$12)</f>
        <v>634</v>
      </c>
      <c r="M50" s="40">
        <f t="shared" si="0"/>
        <v>2.8406940063091484</v>
      </c>
      <c r="N50" s="36"/>
      <c r="O50" s="40">
        <f>((_xll.ciqfunctions.udf.CIQ($C50,$O$11))/(_xll.ciqfunctions.udf.CIQ($C50,$O$12)+_xll.ciqfunctions.udf.CIQ($C50,$O$11)))</f>
        <v>0.46925097669405902</v>
      </c>
      <c r="P50" s="40">
        <f>_xll.ciqfunctions.udf.CIQ($C50,$P$12)</f>
        <v>5.3139000000000003</v>
      </c>
      <c r="Q50" s="41">
        <f>_xll.ciqfunctions.udf.CIQ($C50,$Q$12)</f>
        <v>1.3829454155571099</v>
      </c>
      <c r="R50" s="42">
        <f>_xll.ciqfunctions.udf.CIQ($C50,$R$12)</f>
        <v>45291</v>
      </c>
    </row>
    <row r="51" spans="1:20" ht="16.2" thickBot="1" x14ac:dyDescent="0.35">
      <c r="A51" s="1">
        <f t="shared" si="1"/>
        <v>38</v>
      </c>
      <c r="B51" s="47" t="str">
        <f>_xll.ciqfunctions.udf.CIQ(C51,$B$12)</f>
        <v>Unitil Corporation</v>
      </c>
      <c r="C51" s="47" t="s">
        <v>75</v>
      </c>
      <c r="D51" s="48">
        <f>(_xll.ciqfunctions.udf.CIQ($C51,$D$12))/1000</f>
        <v>0.55710000000000004</v>
      </c>
      <c r="E51" s="48"/>
      <c r="F51" s="48"/>
      <c r="G51" s="48">
        <f>(_xll.ciqfunctions.udf.CIQ($C51,$G$12)/1000)</f>
        <v>1.4265000000000001</v>
      </c>
      <c r="H51" s="49">
        <f>(_xll.ciqfunctions.udf.CIQ($C51,$H$12)/1000)</f>
        <v>0.835969238</v>
      </c>
      <c r="I51" s="48" t="str">
        <f>IF(_xll.ciqfunctions.udf.CIQ($C51,$I$12)=0,"NR",_xll.ciqfunctions.udf.CIQ($C51,$I$12))</f>
        <v>BBB+</v>
      </c>
      <c r="J51" s="48"/>
      <c r="K51" s="50">
        <f>_xll.ciqfunctions.udf.CIQ($C51,$K$12)</f>
        <v>88.497</v>
      </c>
      <c r="L51" s="50">
        <f>-_xll.ciqfunctions.udf.CIQ($C51,$L$12)</f>
        <v>31.6</v>
      </c>
      <c r="M51" s="50">
        <f t="shared" si="0"/>
        <v>2.8005379746835444</v>
      </c>
      <c r="N51" s="48"/>
      <c r="O51" s="50">
        <f>((_xll.ciqfunctions.udf.CIQ($C51,$O$11))/(_xll.ciqfunctions.udf.CIQ($C51,$O$12)+_xll.ciqfunctions.udf.CIQ($C51,$O$11)))</f>
        <v>0.41692950302617005</v>
      </c>
      <c r="P51" s="50">
        <f>_xll.ciqfunctions.udf.CIQ($C51,$P$12)</f>
        <v>9.4471000000000007</v>
      </c>
      <c r="Q51" s="51">
        <f>_xll.ciqfunctions.udf.CIQ($C51,$Q$12)</f>
        <v>1.7042669744101</v>
      </c>
      <c r="R51" s="42">
        <f>_xll.ciqfunctions.udf.CIQ($C51,$R$12)</f>
        <v>45291</v>
      </c>
    </row>
    <row r="52" spans="1:20" x14ac:dyDescent="0.3">
      <c r="B52" s="52"/>
      <c r="C52" s="20"/>
      <c r="D52" s="52"/>
      <c r="E52" s="52"/>
      <c r="F52" s="52"/>
      <c r="G52" s="52"/>
      <c r="H52" s="52"/>
      <c r="I52" s="52"/>
      <c r="J52" s="52"/>
      <c r="K52" s="52"/>
      <c r="L52" s="52"/>
      <c r="M52" s="52"/>
      <c r="N52" s="52"/>
      <c r="O52" s="53">
        <f>AVERAGE(O14:O51)</f>
        <v>0.41266747965424083</v>
      </c>
      <c r="P52" s="53">
        <f t="shared" ref="P52:Q52" si="2">AVERAGE(P14:P51)</f>
        <v>9.3696052631578901</v>
      </c>
      <c r="Q52" s="53">
        <f t="shared" si="2"/>
        <v>1.5739346249116033</v>
      </c>
    </row>
    <row r="53" spans="1:20" x14ac:dyDescent="0.3">
      <c r="B53" s="52"/>
      <c r="C53" s="20"/>
      <c r="D53" s="52"/>
      <c r="E53" s="52"/>
      <c r="F53" s="52"/>
      <c r="G53" s="52"/>
      <c r="H53" s="52"/>
      <c r="I53" s="52"/>
      <c r="J53" s="52"/>
      <c r="K53" s="52"/>
      <c r="L53" s="52"/>
      <c r="M53" s="52"/>
      <c r="N53" s="52"/>
      <c r="O53" s="52" t="s">
        <v>76</v>
      </c>
      <c r="P53" s="52"/>
      <c r="Q53" s="52"/>
    </row>
    <row r="54" spans="1:20" x14ac:dyDescent="0.3">
      <c r="B54" s="52"/>
      <c r="C54" s="20"/>
      <c r="D54" s="52"/>
      <c r="E54" s="52"/>
      <c r="F54" s="52"/>
      <c r="G54" s="52"/>
      <c r="H54" s="52"/>
      <c r="I54" s="52"/>
      <c r="J54" s="52"/>
      <c r="K54" s="52"/>
      <c r="L54" s="52"/>
      <c r="M54" s="52"/>
      <c r="N54" s="52"/>
      <c r="O54" s="52"/>
      <c r="P54" s="52"/>
      <c r="Q54" s="52"/>
    </row>
    <row r="55" spans="1:20" x14ac:dyDescent="0.3">
      <c r="B55" s="52"/>
      <c r="C55" s="20"/>
      <c r="D55" s="52"/>
      <c r="E55" s="52"/>
      <c r="F55" s="52"/>
      <c r="G55" s="52"/>
      <c r="H55" s="52"/>
      <c r="I55" s="52"/>
      <c r="J55" s="52"/>
      <c r="K55" s="52"/>
      <c r="L55" s="52"/>
      <c r="M55" s="52"/>
      <c r="N55" s="52"/>
      <c r="O55" s="52"/>
      <c r="P55" s="52"/>
      <c r="Q55" s="52"/>
    </row>
    <row r="56" spans="1:20" ht="16.2" thickBot="1" x14ac:dyDescent="0.35">
      <c r="B56" s="20" t="s">
        <v>77</v>
      </c>
      <c r="C56" s="15"/>
      <c r="D56" s="13"/>
      <c r="E56" s="13"/>
      <c r="F56" s="13"/>
      <c r="G56" s="13"/>
      <c r="H56" s="13"/>
      <c r="I56" s="13"/>
      <c r="J56" s="13"/>
      <c r="K56" s="14"/>
      <c r="L56" s="14"/>
      <c r="M56" s="14"/>
      <c r="N56" s="13"/>
      <c r="O56" s="13"/>
      <c r="P56" s="13"/>
      <c r="Q56" s="13"/>
      <c r="S56" s="21"/>
      <c r="T56" s="21"/>
    </row>
    <row r="57" spans="1:20" s="34" customFormat="1" ht="78.599999999999994" thickBot="1" x14ac:dyDescent="0.35">
      <c r="A57" s="23"/>
      <c r="B57" s="24" t="s">
        <v>16</v>
      </c>
      <c r="C57" s="25"/>
      <c r="D57" s="26" t="s">
        <v>18</v>
      </c>
      <c r="E57" s="29" t="s">
        <v>19</v>
      </c>
      <c r="F57" s="29" t="s">
        <v>20</v>
      </c>
      <c r="G57" s="28" t="s">
        <v>21</v>
      </c>
      <c r="H57" s="28" t="s">
        <v>22</v>
      </c>
      <c r="I57" s="29" t="s">
        <v>23</v>
      </c>
      <c r="J57" s="29" t="s">
        <v>24</v>
      </c>
      <c r="K57" s="29" t="s">
        <v>25</v>
      </c>
      <c r="L57" s="29" t="s">
        <v>26</v>
      </c>
      <c r="M57" s="29" t="s">
        <v>27</v>
      </c>
      <c r="N57" s="29" t="s">
        <v>28</v>
      </c>
      <c r="O57" s="30" t="s">
        <v>29</v>
      </c>
      <c r="P57" s="30" t="s">
        <v>30</v>
      </c>
      <c r="Q57" s="31" t="s">
        <v>31</v>
      </c>
      <c r="R57" s="54" t="s">
        <v>32</v>
      </c>
      <c r="S57" s="33"/>
      <c r="T57" s="33"/>
    </row>
    <row r="58" spans="1:20" ht="16.2" thickBot="1" x14ac:dyDescent="0.35">
      <c r="B58" s="35" t="str">
        <f>_xll.ciqfunctions.udf.CIQ(C58,$B$12)</f>
        <v>Atmos Energy Corporation</v>
      </c>
      <c r="C58" s="35" t="s">
        <v>78</v>
      </c>
      <c r="D58" s="48">
        <f>(_xll.ciqfunctions.udf.CIQ($C58,$D$12))/1000</f>
        <v>3.9498150000000001</v>
      </c>
      <c r="E58" s="48"/>
      <c r="F58" s="48"/>
      <c r="G58" s="48">
        <f>(_xll.ciqfunctions.udf.CIQ($C58,$G$12)/1000)</f>
        <v>20.319481</v>
      </c>
      <c r="H58" s="37">
        <f>(_xll.ciqfunctions.udf.CIQ($C58,$H$12)/1000)</f>
        <v>17.004160396</v>
      </c>
      <c r="I58" s="48" t="str">
        <f>IF(_xll.ciqfunctions.udf.CIQ($C58,$I$12)=0,"NR",_xll.ciqfunctions.udf.CIQ($C58,$I$12))</f>
        <v>A-</v>
      </c>
      <c r="J58" s="48"/>
      <c r="K58" s="40">
        <f>_xll.ciqfunctions.udf.CIQ($C58,$K$12)</f>
        <v>1154.912</v>
      </c>
      <c r="L58" s="55">
        <f>-_xll.ciqfunctions.udf.CIQ($C58,$L$12)</f>
        <v>145.18899999999999</v>
      </c>
      <c r="M58" s="55">
        <f t="shared" ref="M58:M66" si="3">K58/L58</f>
        <v>7.9545420107583915</v>
      </c>
      <c r="N58" s="48"/>
      <c r="O58" s="40">
        <f>((_xll.ciqfunctions.udf.CIQ($C58,$O$11))/(_xll.ciqfunctions.udf.CIQ($C58,$O$12)+_xll.ciqfunctions.udf.CIQ($C58,$O$11)))</f>
        <v>0.59919368405330831</v>
      </c>
      <c r="P58" s="40">
        <f>_xll.ciqfunctions.udf.CIQ($C58,$P$12)</f>
        <v>8.7666000000000004</v>
      </c>
      <c r="Q58" s="41">
        <f>_xll.ciqfunctions.udf.CIQ($C58,$Q$12)</f>
        <v>1.50831600859418</v>
      </c>
      <c r="R58" s="42">
        <f>_xll.ciqfunctions.udf.CIQ($C58,$R$12)</f>
        <v>45291</v>
      </c>
    </row>
    <row r="59" spans="1:20" ht="16.2" thickBot="1" x14ac:dyDescent="0.35">
      <c r="B59" s="35" t="str">
        <f>_xll.ciqfunctions.udf.CIQ(C59,$B$12)</f>
        <v>Chesapeake Utilities Corporation</v>
      </c>
      <c r="C59" s="35" t="s">
        <v>79</v>
      </c>
      <c r="D59" s="48">
        <f>(_xll.ciqfunctions.udf.CIQ($C59,$D$12))/1000</f>
        <v>0.696743</v>
      </c>
      <c r="E59" s="48"/>
      <c r="F59" s="48"/>
      <c r="G59" s="48">
        <f>(_xll.ciqfunctions.udf.CIQ($C59,$G$12)/1000)</f>
        <v>2.4688000000000003</v>
      </c>
      <c r="H59" s="37">
        <f>(_xll.ciqfunctions.udf.CIQ($C59,$H$12)/1000)</f>
        <v>2.2812134310000003</v>
      </c>
      <c r="I59" s="56" t="str">
        <f>IF(_xll.ciqfunctions.udf.CIQ($C59,$I$12)=0,"NR",_xll.ciqfunctions.udf.CIQ($C59,$I$12))</f>
        <v>NR</v>
      </c>
      <c r="J59" s="48"/>
      <c r="K59" s="40">
        <f>_xll.ciqfunctions.udf.CIQ($C59,$K$12)</f>
        <v>160.83699999999999</v>
      </c>
      <c r="L59" s="55">
        <f>-_xll.ciqfunctions.udf.CIQ($C59,$L$12)</f>
        <v>36.951000000000001</v>
      </c>
      <c r="M59" s="55">
        <f t="shared" si="3"/>
        <v>4.352710346134069</v>
      </c>
      <c r="N59" s="48"/>
      <c r="O59" s="40">
        <f>((_xll.ciqfunctions.udf.CIQ($C59,$O$11))/(_xll.ciqfunctions.udf.CIQ($C59,$O$12)+_xll.ciqfunctions.udf.CIQ($C59,$O$11)))</f>
        <v>0.47119859363118211</v>
      </c>
      <c r="P59" s="40">
        <f>_xll.ciqfunctions.udf.CIQ($C59,$P$12)</f>
        <v>8.3901000000000003</v>
      </c>
      <c r="Q59" s="41">
        <f>_xll.ciqfunctions.udf.CIQ($C59,$Q$12)</f>
        <v>1.8304257733085001</v>
      </c>
      <c r="R59" s="42">
        <f>_xll.ciqfunctions.udf.CIQ($C59,$R$12)</f>
        <v>45291</v>
      </c>
    </row>
    <row r="60" spans="1:20" ht="16.2" thickBot="1" x14ac:dyDescent="0.35">
      <c r="B60" s="35" t="str">
        <f>_xll.ciqfunctions.udf.CIQ(C60,$B$12)</f>
        <v>NiSource Inc.</v>
      </c>
      <c r="C60" s="35" t="s">
        <v>80</v>
      </c>
      <c r="D60" s="48">
        <f>(_xll.ciqfunctions.udf.CIQ($C60,$D$12))/1000</f>
        <v>5.3478000000000003</v>
      </c>
      <c r="E60" s="48"/>
      <c r="F60" s="48"/>
      <c r="G60" s="48">
        <f>(_xll.ciqfunctions.udf.CIQ($C60,$G$12)/1000)</f>
        <v>22.3078</v>
      </c>
      <c r="H60" s="37">
        <f>(_xll.ciqfunctions.udf.CIQ($C60,$H$12)/1000)</f>
        <v>11.693815942999999</v>
      </c>
      <c r="I60" s="56" t="str">
        <f>IF(_xll.ciqfunctions.udf.CIQ($C60,$I$12)=0,"NR",_xll.ciqfunctions.udf.CIQ($C60,$I$12))</f>
        <v>BBB+</v>
      </c>
      <c r="J60" s="48"/>
      <c r="K60" s="40">
        <f>_xll.ciqfunctions.udf.CIQ($C60,$K$12)</f>
        <v>1274.4000000000001</v>
      </c>
      <c r="L60" s="55">
        <f>-_xll.ciqfunctions.udf.CIQ($C60,$L$12)</f>
        <v>517.5</v>
      </c>
      <c r="M60" s="55">
        <f t="shared" si="3"/>
        <v>2.462608695652174</v>
      </c>
      <c r="N60" s="48"/>
      <c r="O60" s="40">
        <f>((_xll.ciqfunctions.udf.CIQ($C60,$O$11))/(_xll.ciqfunctions.udf.CIQ($C60,$O$12)+_xll.ciqfunctions.udf.CIQ($C60,$O$11)))</f>
        <v>0.3546740789683534</v>
      </c>
      <c r="P60" s="40">
        <f>_xll.ciqfunctions.udf.CIQ($C60,$P$12)</f>
        <v>7.4775</v>
      </c>
      <c r="Q60" s="41">
        <f>_xll.ciqfunctions.udf.CIQ($C60,$Q$12)</f>
        <v>1.50190574768351</v>
      </c>
      <c r="R60" s="42">
        <f>_xll.ciqfunctions.udf.CIQ($C60,$R$12)</f>
        <v>45291</v>
      </c>
    </row>
    <row r="61" spans="1:20" ht="16.2" thickBot="1" x14ac:dyDescent="0.35">
      <c r="B61" s="35" t="str">
        <f>_xll.ciqfunctions.udf.CIQ(C61,$B$12)</f>
        <v>New Jersey Resources Corporation</v>
      </c>
      <c r="C61" s="35" t="s">
        <v>81</v>
      </c>
      <c r="D61" s="48">
        <f>(_xll.ciqfunctions.udf.CIQ($C61,$D$12))/1000</f>
        <v>1.706637</v>
      </c>
      <c r="E61" s="48"/>
      <c r="F61" s="48"/>
      <c r="G61" s="48">
        <f>(_xll.ciqfunctions.udf.CIQ($C61,$G$12)/1000)</f>
        <v>5.2723990000000001</v>
      </c>
      <c r="H61" s="37">
        <f>(_xll.ciqfunctions.udf.CIQ($C61,$H$12)/1000)</f>
        <v>4.1061383229999997</v>
      </c>
      <c r="I61" s="56" t="str">
        <f>IF(_xll.ciqfunctions.udf.CIQ($C61,$I$12)=0,"NR",_xll.ciqfunctions.udf.CIQ($C61,$I$12))</f>
        <v>NR</v>
      </c>
      <c r="J61" s="48"/>
      <c r="K61" s="40">
        <f>_xll.ciqfunctions.udf.CIQ($C61,$K$12)</f>
        <v>370.03</v>
      </c>
      <c r="L61" s="55">
        <f>-_xll.ciqfunctions.udf.CIQ($C61,$L$12)</f>
        <v>116.01</v>
      </c>
      <c r="M61" s="55">
        <f t="shared" si="3"/>
        <v>3.1896388242392892</v>
      </c>
      <c r="N61" s="48"/>
      <c r="O61" s="40">
        <f>((_xll.ciqfunctions.udf.CIQ($C61,$O$11))/(_xll.ciqfunctions.udf.CIQ($C61,$O$12)+_xll.ciqfunctions.udf.CIQ($C61,$O$11)))</f>
        <v>0.37931975821360348</v>
      </c>
      <c r="P61" s="40">
        <f>_xll.ciqfunctions.udf.CIQ($C61,$P$12)</f>
        <v>11.9435</v>
      </c>
      <c r="Q61" s="41">
        <f>_xll.ciqfunctions.udf.CIQ($C61,$Q$12)</f>
        <v>1.98524162724225</v>
      </c>
      <c r="R61" s="42">
        <f>_xll.ciqfunctions.udf.CIQ($C61,$R$12)</f>
        <v>45291</v>
      </c>
    </row>
    <row r="62" spans="1:20" ht="16.2" thickBot="1" x14ac:dyDescent="0.35">
      <c r="B62" s="35" t="str">
        <f>_xll.ciqfunctions.udf.CIQ(C62,$B$12)</f>
        <v>Northwest Natural Holding Company</v>
      </c>
      <c r="C62" s="35" t="s">
        <v>82</v>
      </c>
      <c r="D62" s="48">
        <f>(_xll.ciqfunctions.udf.CIQ($C62,$D$12))/1000</f>
        <v>1.1974749999999998</v>
      </c>
      <c r="E62" s="48"/>
      <c r="F62" s="48"/>
      <c r="G62" s="48">
        <f>(_xll.ciqfunctions.udf.CIQ($C62,$G$12)/1000)</f>
        <v>3.4293620000000002</v>
      </c>
      <c r="H62" s="37">
        <f>(_xll.ciqfunctions.udf.CIQ($C62,$H$12)/1000)</f>
        <v>1.391402008</v>
      </c>
      <c r="I62" s="56" t="str">
        <f>IF(_xll.ciqfunctions.udf.CIQ($C62,$I$12)=0,"NR",_xll.ciqfunctions.udf.CIQ($C62,$I$12))</f>
        <v>A+</v>
      </c>
      <c r="J62" s="48"/>
      <c r="K62" s="40">
        <f>_xll.ciqfunctions.udf.CIQ($C62,$K$12)</f>
        <v>187.86600000000001</v>
      </c>
      <c r="L62" s="55">
        <f>-_xll.ciqfunctions.udf.CIQ($C62,$L$12)</f>
        <v>72.965999999999994</v>
      </c>
      <c r="M62" s="55">
        <f t="shared" si="3"/>
        <v>2.5747060274648472</v>
      </c>
      <c r="N62" s="48"/>
      <c r="O62" s="40">
        <f>((_xll.ciqfunctions.udf.CIQ($C62,$O$11))/(_xll.ciqfunctions.udf.CIQ($C62,$O$12)+_xll.ciqfunctions.udf.CIQ($C62,$O$11)))</f>
        <v>0.42379031219858077</v>
      </c>
      <c r="P62" s="40">
        <f>_xll.ciqfunctions.udf.CIQ($C62,$P$12)</f>
        <v>7.6337000000000002</v>
      </c>
      <c r="Q62" s="41">
        <f>_xll.ciqfunctions.udf.CIQ($C62,$Q$12)</f>
        <v>1.08247355143099</v>
      </c>
      <c r="R62" s="42">
        <f>_xll.ciqfunctions.udf.CIQ($C62,$R$12)</f>
        <v>45291</v>
      </c>
    </row>
    <row r="63" spans="1:20" ht="16.2" thickBot="1" x14ac:dyDescent="0.35">
      <c r="B63" s="35" t="str">
        <f>_xll.ciqfunctions.udf.CIQ(C63,$B$12)</f>
        <v>ONE Gas, Inc.</v>
      </c>
      <c r="C63" s="35" t="s">
        <v>83</v>
      </c>
      <c r="D63" s="48">
        <f>(_xll.ciqfunctions.udf.CIQ($C63,$D$12))/1000</f>
        <v>2.3719899999999998</v>
      </c>
      <c r="E63" s="48"/>
      <c r="F63" s="48"/>
      <c r="G63" s="48">
        <f>(_xll.ciqfunctions.udf.CIQ($C63,$G$12)/1000)</f>
        <v>6.156212</v>
      </c>
      <c r="H63" s="37">
        <f>(_xll.ciqfunctions.udf.CIQ($C63,$H$12)/1000)</f>
        <v>3.3633564369999998</v>
      </c>
      <c r="I63" s="56" t="str">
        <f>IF(_xll.ciqfunctions.udf.CIQ($C63,$I$12)=0,"NR",_xll.ciqfunctions.udf.CIQ($C63,$I$12))</f>
        <v>A-</v>
      </c>
      <c r="J63" s="48"/>
      <c r="K63" s="40">
        <f>_xll.ciqfunctions.udf.CIQ($C63,$K$12)</f>
        <v>373.57299999999998</v>
      </c>
      <c r="L63" s="55">
        <f>-_xll.ciqfunctions.udf.CIQ($C63,$L$12)</f>
        <v>115.339</v>
      </c>
      <c r="M63" s="55">
        <f t="shared" si="3"/>
        <v>3.2389131169855814</v>
      </c>
      <c r="N63" s="48"/>
      <c r="O63" s="40">
        <f>((_xll.ciqfunctions.udf.CIQ($C63,$O$11))/(_xll.ciqfunctions.udf.CIQ($C63,$O$12)+_xll.ciqfunctions.udf.CIQ($C63,$O$11)))</f>
        <v>0.47397494504319426</v>
      </c>
      <c r="P63" s="40">
        <f>_xll.ciqfunctions.udf.CIQ($C63,$P$12)</f>
        <v>8.6435999999999993</v>
      </c>
      <c r="Q63" s="41">
        <f>_xll.ciqfunctions.udf.CIQ($C63,$Q$12)</f>
        <v>1.2160163252031599</v>
      </c>
      <c r="R63" s="42">
        <f>_xll.ciqfunctions.udf.CIQ($C63,$R$12)</f>
        <v>45291</v>
      </c>
    </row>
    <row r="64" spans="1:20" ht="16.2" thickBot="1" x14ac:dyDescent="0.35">
      <c r="B64" s="35" t="str">
        <f>_xll.ciqfunctions.udf.CIQ(C64,$B$12)</f>
        <v>Southwest Gas Holdings, Inc.</v>
      </c>
      <c r="C64" s="35" t="s">
        <v>84</v>
      </c>
      <c r="D64" s="48">
        <f>(_xll.ciqfunctions.udf.CIQ($C64,$D$12))/1000</f>
        <v>5.4339719999999998</v>
      </c>
      <c r="E64" s="48"/>
      <c r="F64" s="48"/>
      <c r="G64" s="48">
        <f>(_xll.ciqfunctions.udf.CIQ($C64,$G$12)/1000)</f>
        <v>8.6380359999999996</v>
      </c>
      <c r="H64" s="37">
        <f>(_xll.ciqfunctions.udf.CIQ($C64,$H$12)/1000)</f>
        <v>4.9837621289999996</v>
      </c>
      <c r="I64" s="56" t="str">
        <f>IF(_xll.ciqfunctions.udf.CIQ($C64,$I$12)=0,"NR",_xll.ciqfunctions.udf.CIQ($C64,$I$12))</f>
        <v>BBB-</v>
      </c>
      <c r="J64" s="48"/>
      <c r="K64" s="40">
        <f>_xll.ciqfunctions.udf.CIQ($C64,$K$12)</f>
        <v>509.947</v>
      </c>
      <c r="L64" s="55">
        <f>-_xll.ciqfunctions.udf.CIQ($C64,$L$12)</f>
        <v>241.529</v>
      </c>
      <c r="M64" s="55">
        <f t="shared" si="3"/>
        <v>2.1113282462975462</v>
      </c>
      <c r="N64" s="48"/>
      <c r="O64" s="40">
        <f>((_xll.ciqfunctions.udf.CIQ($C64,$O$11))/(_xll.ciqfunctions.udf.CIQ($C64,$O$12)+_xll.ciqfunctions.udf.CIQ($C64,$O$11)))</f>
        <v>0.37823761016764779</v>
      </c>
      <c r="P64" s="40">
        <f>_xll.ciqfunctions.udf.CIQ($C64,$P$12)</f>
        <v>4.6893000000000002</v>
      </c>
      <c r="Q64" s="41">
        <f>_xll.ciqfunctions.udf.CIQ($C64,$Q$12)</f>
        <v>1.50498443667509</v>
      </c>
      <c r="R64" s="42">
        <f>_xll.ciqfunctions.udf.CIQ($C64,$R$12)</f>
        <v>45291</v>
      </c>
    </row>
    <row r="65" spans="1:20" ht="16.2" thickBot="1" x14ac:dyDescent="0.35">
      <c r="B65" s="35" t="str">
        <f>_xll.ciqfunctions.udf.CIQ(C65,$B$12)</f>
        <v>South Jersey Gas Company</v>
      </c>
      <c r="C65" s="35" t="s">
        <v>85</v>
      </c>
      <c r="D65" s="48">
        <f>(_xll.ciqfunctions.udf.CIQ($C65,$D$12))/1000</f>
        <v>0.76343899999999998</v>
      </c>
      <c r="E65" s="48"/>
      <c r="F65" s="48"/>
      <c r="G65" s="48">
        <f>(_xll.ciqfunctions.udf.CIQ($C65,$G$12)/1000)</f>
        <v>3.0741230000000002</v>
      </c>
      <c r="H65" s="37">
        <f>(_xll.ciqfunctions.udf.CIQ($C65,$H$12)/1000)</f>
        <v>0</v>
      </c>
      <c r="I65" s="56" t="str">
        <f>IF(_xll.ciqfunctions.udf.CIQ($C65,$I$12)=0,"NR",_xll.ciqfunctions.udf.CIQ($C65,$I$12))</f>
        <v>NR</v>
      </c>
      <c r="J65" s="48"/>
      <c r="K65" s="40">
        <f>_xll.ciqfunctions.udf.CIQ($C65,$K$12)</f>
        <v>205.548</v>
      </c>
      <c r="L65" s="55">
        <f>-_xll.ciqfunctions.udf.CIQ($C65,$L$12)</f>
        <v>38.546999999999997</v>
      </c>
      <c r="M65" s="55">
        <f t="shared" si="3"/>
        <v>5.3323994085142816</v>
      </c>
      <c r="N65" s="48"/>
      <c r="O65" s="40">
        <f>((_xll.ciqfunctions.udf.CIQ($C65,$O$11))/(_xll.ciqfunctions.udf.CIQ($C65,$O$12)+_xll.ciqfunctions.udf.CIQ($C65,$O$11)))</f>
        <v>0.58350053730154983</v>
      </c>
      <c r="P65" s="40">
        <f>_xll.ciqfunctions.udf.CIQ($C65,$P$12)</f>
        <v>8.8657000000000004</v>
      </c>
      <c r="Q65" s="41">
        <f>_xll.ciqfunctions.udf.CIQ($C65,$Q$12)</f>
        <v>0</v>
      </c>
      <c r="R65" s="42">
        <f>_xll.ciqfunctions.udf.CIQ($C65,$R$12)</f>
        <v>44834</v>
      </c>
    </row>
    <row r="66" spans="1:20" ht="16.2" thickBot="1" x14ac:dyDescent="0.35">
      <c r="B66" s="47" t="str">
        <f>_xll.ciqfunctions.udf.CIQ(C66,$B$12)</f>
        <v>Spire Inc.</v>
      </c>
      <c r="C66" s="47" t="s">
        <v>86</v>
      </c>
      <c r="D66" s="48">
        <f>(_xll.ciqfunctions.udf.CIQ($C66,$D$12))/1000</f>
        <v>2.6089000000000002</v>
      </c>
      <c r="E66" s="48"/>
      <c r="F66" s="48"/>
      <c r="G66" s="48">
        <f>(_xll.ciqfunctions.udf.CIQ($C66,$G$12)/1000)</f>
        <v>6.5648</v>
      </c>
      <c r="H66" s="49">
        <f>(_xll.ciqfunctions.udf.CIQ($C66,$H$12)/1000)</f>
        <v>3.2775602950000002</v>
      </c>
      <c r="I66" s="56" t="str">
        <f>IF(_xll.ciqfunctions.udf.CIQ($C66,$I$12)=0,"NR",_xll.ciqfunctions.udf.CIQ($C66,$I$12))</f>
        <v>A-</v>
      </c>
      <c r="J66" s="48"/>
      <c r="K66" s="50">
        <f>_xll.ciqfunctions.udf.CIQ($C66,$K$12)</f>
        <v>415.5</v>
      </c>
      <c r="L66" s="50">
        <f>-_xll.ciqfunctions.udf.CIQ($C66,$L$12)</f>
        <v>192.7</v>
      </c>
      <c r="M66" s="50">
        <f t="shared" si="3"/>
        <v>2.1562013492475351</v>
      </c>
      <c r="N66" s="48"/>
      <c r="O66" s="50">
        <f>((_xll.ciqfunctions.udf.CIQ($C66,$O$11))/(_xll.ciqfunctions.udf.CIQ($C66,$O$12)+_xll.ciqfunctions.udf.CIQ($C66,$O$11)))</f>
        <v>0.37148034016214571</v>
      </c>
      <c r="P66" s="50">
        <f>_xll.ciqfunctions.udf.CIQ($C66,$P$12)</f>
        <v>7.1547999999999998</v>
      </c>
      <c r="Q66" s="51">
        <f>_xll.ciqfunctions.udf.CIQ($C66,$Q$12)</f>
        <v>1.16668396827089</v>
      </c>
      <c r="R66" s="42">
        <f>_xll.ciqfunctions.udf.CIQ($C66,$R$12)</f>
        <v>45291</v>
      </c>
    </row>
    <row r="67" spans="1:20" x14ac:dyDescent="0.3">
      <c r="C67" s="20"/>
    </row>
    <row r="68" spans="1:20" x14ac:dyDescent="0.3">
      <c r="C68" s="20"/>
    </row>
    <row r="70" spans="1:20" ht="16.2" thickBot="1" x14ac:dyDescent="0.35">
      <c r="B70" s="20" t="s">
        <v>87</v>
      </c>
      <c r="C70" s="15"/>
      <c r="D70" s="13"/>
      <c r="E70" s="13"/>
      <c r="F70" s="13"/>
      <c r="G70" s="13"/>
      <c r="H70" s="13"/>
      <c r="I70" s="13"/>
      <c r="J70" s="13"/>
      <c r="K70" s="14"/>
      <c r="L70" s="14"/>
      <c r="M70" s="14"/>
      <c r="N70" s="13"/>
      <c r="O70" s="13"/>
      <c r="P70" s="13"/>
      <c r="Q70" s="13"/>
      <c r="S70" s="21"/>
      <c r="T70" s="21"/>
    </row>
    <row r="71" spans="1:20" s="34" customFormat="1" ht="78.599999999999994" thickBot="1" x14ac:dyDescent="0.35">
      <c r="A71" s="23"/>
      <c r="B71" s="24" t="s">
        <v>16</v>
      </c>
      <c r="C71" s="25"/>
      <c r="D71" s="26" t="s">
        <v>18</v>
      </c>
      <c r="E71" s="29" t="s">
        <v>19</v>
      </c>
      <c r="F71" s="29" t="s">
        <v>20</v>
      </c>
      <c r="G71" s="28" t="s">
        <v>21</v>
      </c>
      <c r="H71" s="28" t="s">
        <v>22</v>
      </c>
      <c r="I71" s="29" t="s">
        <v>23</v>
      </c>
      <c r="J71" s="29" t="s">
        <v>24</v>
      </c>
      <c r="K71" s="29" t="s">
        <v>25</v>
      </c>
      <c r="L71" s="29" t="s">
        <v>26</v>
      </c>
      <c r="M71" s="29" t="s">
        <v>27</v>
      </c>
      <c r="N71" s="29" t="s">
        <v>28</v>
      </c>
      <c r="O71" s="30" t="s">
        <v>29</v>
      </c>
      <c r="P71" s="30" t="s">
        <v>30</v>
      </c>
      <c r="Q71" s="31" t="s">
        <v>31</v>
      </c>
      <c r="R71" s="54" t="s">
        <v>32</v>
      </c>
      <c r="S71" s="33"/>
      <c r="T71" s="33"/>
    </row>
    <row r="72" spans="1:20" ht="16.2" thickBot="1" x14ac:dyDescent="0.35">
      <c r="B72" s="35" t="str">
        <f>_xll.ciqfunctions.udf.CIQ(C72,$B$12)</f>
        <v>American States Water Company</v>
      </c>
      <c r="C72" s="35" t="s">
        <v>88</v>
      </c>
      <c r="D72" s="48">
        <f>(_xll.ciqfunctions.udf.CIQ($C72,$D$12))/1000</f>
        <v>0.59569899999999998</v>
      </c>
      <c r="E72" s="48"/>
      <c r="F72" s="48"/>
      <c r="G72" s="48">
        <f>(_xll.ciqfunctions.udf.CIQ($C72,$G$12)/1000)</f>
        <v>1.90848</v>
      </c>
      <c r="H72" s="37">
        <f>(_xll.ciqfunctions.udf.CIQ($C72,$H$12)/1000)</f>
        <v>2.6498750530000001</v>
      </c>
      <c r="I72" s="48" t="str">
        <f>IF(_xll.ciqfunctions.udf.CIQ($C72,$I$12)=0,"NR",_xll.ciqfunctions.udf.CIQ($C72,$I$12))</f>
        <v>A</v>
      </c>
      <c r="J72" s="48"/>
      <c r="K72" s="40">
        <f>_xll.ciqfunctions.udf.CIQ($C72,$K$12)</f>
        <v>198.16800000000001</v>
      </c>
      <c r="L72" s="55">
        <f>-_xll.ciqfunctions.udf.CIQ($C72,$L$12)</f>
        <v>35.345999999999997</v>
      </c>
      <c r="M72" s="55">
        <f t="shared" ref="M72:M78" si="4">K72/L72</f>
        <v>5.60651841792565</v>
      </c>
      <c r="N72" s="48"/>
      <c r="O72" s="40">
        <f>((_xll.ciqfunctions.udf.CIQ($C72,$O$11))/(_xll.ciqfunctions.udf.CIQ($C72,$O$12)+_xll.ciqfunctions.udf.CIQ($C72,$O$11)))</f>
        <v>0.45815387557910542</v>
      </c>
      <c r="P72" s="40">
        <f>_xll.ciqfunctions.udf.CIQ($C72,$P$12)</f>
        <v>16.8169</v>
      </c>
      <c r="Q72" s="41">
        <f>_xll.ciqfunctions.udf.CIQ($C72,$Q$12)</f>
        <v>3.4135553789799302</v>
      </c>
      <c r="R72" s="42">
        <f>_xll.ciqfunctions.udf.CIQ($C72,$R$12)</f>
        <v>45291</v>
      </c>
    </row>
    <row r="73" spans="1:20" ht="16.2" thickBot="1" x14ac:dyDescent="0.35">
      <c r="B73" s="35" t="str">
        <f>_xll.ciqfunctions.udf.CIQ(C73,$B$12)</f>
        <v>American Water Works Company, Inc.</v>
      </c>
      <c r="C73" s="35" t="s">
        <v>89</v>
      </c>
      <c r="D73" s="48">
        <f>(_xll.ciqfunctions.udf.CIQ($C73,$D$12))/1000</f>
        <v>4.234</v>
      </c>
      <c r="E73" s="48"/>
      <c r="F73" s="48"/>
      <c r="G73" s="48">
        <f>(_xll.ciqfunctions.udf.CIQ($C73,$G$12)/1000)</f>
        <v>25.524000000000001</v>
      </c>
      <c r="H73" s="37">
        <f>(_xll.ciqfunctions.udf.CIQ($C73,$H$12)/1000)</f>
        <v>23.308316697999999</v>
      </c>
      <c r="I73" s="48" t="str">
        <f>IF(_xll.ciqfunctions.udf.CIQ($C73,$I$12)=0,"NR",_xll.ciqfunctions.udf.CIQ($C73,$I$12))</f>
        <v>A</v>
      </c>
      <c r="J73" s="48"/>
      <c r="K73" s="40">
        <f>_xll.ciqfunctions.udf.CIQ($C73,$K$12)</f>
        <v>1536</v>
      </c>
      <c r="L73" s="55">
        <f>-_xll.ciqfunctions.udf.CIQ($C73,$L$12)</f>
        <v>387</v>
      </c>
      <c r="M73" s="55">
        <f t="shared" si="4"/>
        <v>3.9689922480620154</v>
      </c>
      <c r="N73" s="48"/>
      <c r="O73" s="40">
        <f>((_xll.ciqfunctions.udf.CIQ($C73,$O$11))/(_xll.ciqfunctions.udf.CIQ($C73,$O$12)+_xll.ciqfunctions.udf.CIQ($C73,$O$11)))</f>
        <v>0.44027503145784647</v>
      </c>
      <c r="P73" s="40">
        <f>_xll.ciqfunctions.udf.CIQ($C73,$P$12)</f>
        <v>10.794700000000001</v>
      </c>
      <c r="Q73" s="41">
        <f>_xll.ciqfunctions.udf.CIQ($C73,$Q$12)</f>
        <v>2.3788199160972998</v>
      </c>
      <c r="R73" s="42">
        <f>_xll.ciqfunctions.udf.CIQ($C73,$R$12)</f>
        <v>45291</v>
      </c>
    </row>
    <row r="74" spans="1:20" ht="16.2" thickBot="1" x14ac:dyDescent="0.35">
      <c r="B74" s="35" t="str">
        <f>_xll.ciqfunctions.udf.CIQ(C74,$B$12)</f>
        <v>California Water Service Group</v>
      </c>
      <c r="C74" s="35" t="s">
        <v>90</v>
      </c>
      <c r="D74" s="48">
        <f>(_xll.ciqfunctions.udf.CIQ($C74,$D$12))/1000</f>
        <v>0.79463199999999989</v>
      </c>
      <c r="E74" s="48"/>
      <c r="F74" s="48"/>
      <c r="G74" s="48">
        <f>(_xll.ciqfunctions.udf.CIQ($C74,$G$12)/1000)</f>
        <v>3.7659090000000002</v>
      </c>
      <c r="H74" s="37">
        <f>(_xll.ciqfunctions.udf.CIQ($C74,$H$12)/1000)</f>
        <v>2.6259508999999999</v>
      </c>
      <c r="I74" s="48" t="str">
        <f>IF(_xll.ciqfunctions.udf.CIQ($C74,$I$12)=0,"NR",_xll.ciqfunctions.udf.CIQ($C74,$I$12))</f>
        <v>NR</v>
      </c>
      <c r="J74" s="48"/>
      <c r="K74" s="40">
        <f>_xll.ciqfunctions.udf.CIQ($C74,$K$12)</f>
        <v>82.135000000000005</v>
      </c>
      <c r="L74" s="55">
        <f>-_xll.ciqfunctions.udf.CIQ($C74,$L$12)</f>
        <v>52.506</v>
      </c>
      <c r="M74" s="55">
        <f t="shared" si="4"/>
        <v>1.5642974136289187</v>
      </c>
      <c r="N74" s="48"/>
      <c r="O74" s="40">
        <f>((_xll.ciqfunctions.udf.CIQ($C74,$O$11))/(_xll.ciqfunctions.udf.CIQ($C74,$O$12)+_xll.ciqfunctions.udf.CIQ($C74,$O$11)))</f>
        <v>0.53360947586526741</v>
      </c>
      <c r="P74" s="40">
        <f>_xll.ciqfunctions.udf.CIQ($C74,$P$12)</f>
        <v>3.7326999999999999</v>
      </c>
      <c r="Q74" s="41">
        <f>_xll.ciqfunctions.udf.CIQ($C74,$Q$12)</f>
        <v>1.8420838519967999</v>
      </c>
      <c r="R74" s="42">
        <f>_xll.ciqfunctions.udf.CIQ($C74,$R$12)</f>
        <v>45291</v>
      </c>
    </row>
    <row r="75" spans="1:20" ht="16.2" thickBot="1" x14ac:dyDescent="0.35">
      <c r="B75" s="35" t="str">
        <f>_xll.ciqfunctions.udf.CIQ(C75,$B$12)</f>
        <v>Essential Utilities, Inc.</v>
      </c>
      <c r="C75" s="35" t="s">
        <v>91</v>
      </c>
      <c r="D75" s="48">
        <f>(_xll.ciqfunctions.udf.CIQ($C75,$D$12))/1000</f>
        <v>2.0538240000000001</v>
      </c>
      <c r="E75" s="48"/>
      <c r="F75" s="48"/>
      <c r="G75" s="48">
        <f>(_xll.ciqfunctions.udf.CIQ($C75,$G$12)/1000)</f>
        <v>12.134487999999999</v>
      </c>
      <c r="H75" s="37">
        <f>(_xll.ciqfunctions.udf.CIQ($C75,$H$12)/1000)</f>
        <v>9.5271825379999999</v>
      </c>
      <c r="I75" s="48" t="str">
        <f>IF(_xll.ciqfunctions.udf.CIQ($C75,$I$12)=0,"NR",_xll.ciqfunctions.udf.CIQ($C75,$I$12))</f>
        <v>A</v>
      </c>
      <c r="J75" s="48"/>
      <c r="K75" s="40">
        <f>_xll.ciqfunctions.udf.CIQ($C75,$K$12)</f>
        <v>695.88</v>
      </c>
      <c r="L75" s="55">
        <f>-_xll.ciqfunctions.udf.CIQ($C75,$L$12)</f>
        <v>279.96100000000001</v>
      </c>
      <c r="M75" s="55">
        <f t="shared" si="4"/>
        <v>2.4856319273041603</v>
      </c>
      <c r="N75" s="48"/>
      <c r="O75" s="40">
        <f>((_xll.ciqfunctions.udf.CIQ($C75,$O$11))/(_xll.ciqfunctions.udf.CIQ($C75,$O$12)+_xll.ciqfunctions.udf.CIQ($C75,$O$11)))</f>
        <v>0.4533799402058401</v>
      </c>
      <c r="P75" s="40">
        <f>_xll.ciqfunctions.udf.CIQ($C75,$P$12)</f>
        <v>8.8388000000000009</v>
      </c>
      <c r="Q75" s="41">
        <f>_xll.ciqfunctions.udf.CIQ($C75,$Q$12)</f>
        <v>1.6158080349600401</v>
      </c>
      <c r="R75" s="42">
        <f>_xll.ciqfunctions.udf.CIQ($C75,$R$12)</f>
        <v>45291</v>
      </c>
    </row>
    <row r="76" spans="1:20" ht="16.2" thickBot="1" x14ac:dyDescent="0.35">
      <c r="B76" s="35" t="str">
        <f>_xll.ciqfunctions.udf.CIQ(C76,$B$12)</f>
        <v>Middlesex Water Company</v>
      </c>
      <c r="C76" s="35" t="s">
        <v>92</v>
      </c>
      <c r="D76" s="48">
        <f>(_xll.ciqfunctions.udf.CIQ($C76,$D$12))/1000</f>
        <v>0.16627400000000001</v>
      </c>
      <c r="E76" s="48"/>
      <c r="F76" s="48"/>
      <c r="G76" s="48">
        <f>(_xll.ciqfunctions.udf.CIQ($C76,$G$12)/1000)</f>
        <v>0</v>
      </c>
      <c r="H76" s="37">
        <f>(_xll.ciqfunctions.udf.CIQ($C76,$H$12)/1000)</f>
        <v>0.91348350500000008</v>
      </c>
      <c r="I76" s="48" t="str">
        <f>IF(_xll.ciqfunctions.udf.CIQ($C76,$I$12)=0,"NR",_xll.ciqfunctions.udf.CIQ($C76,$I$12))</f>
        <v>A</v>
      </c>
      <c r="J76" s="48"/>
      <c r="K76" s="40">
        <f>_xll.ciqfunctions.udf.CIQ($C76,$K$12)</f>
        <v>39.222999999999999</v>
      </c>
      <c r="L76" s="55">
        <f>-_xll.ciqfunctions.udf.CIQ($C76,$L$12)</f>
        <v>13.143000000000001</v>
      </c>
      <c r="M76" s="55">
        <f t="shared" si="4"/>
        <v>2.9843262573232896</v>
      </c>
      <c r="N76" s="48"/>
      <c r="O76" s="40">
        <f>((_xll.ciqfunctions.udf.CIQ($C76,$O$11))/(_xll.ciqfunctions.udf.CIQ($C76,$O$12)+_xll.ciqfunctions.udf.CIQ($C76,$O$11)))</f>
        <v>0.50712616059968041</v>
      </c>
      <c r="P76" s="40">
        <f>_xll.ciqfunctions.udf.CIQ($C76,$P$12)</f>
        <v>7.6506999999999996</v>
      </c>
      <c r="Q76" s="41">
        <f>_xll.ciqfunctions.udf.CIQ($C76,$Q$12)</f>
        <v>2.1727579774206802</v>
      </c>
      <c r="R76" s="42">
        <f>_xll.ciqfunctions.udf.CIQ($C76,$R$12)</f>
        <v>45291</v>
      </c>
    </row>
    <row r="77" spans="1:20" ht="16.2" thickBot="1" x14ac:dyDescent="0.35">
      <c r="B77" s="35" t="str">
        <f>_xll.ciqfunctions.udf.CIQ(C77,$B$12)</f>
        <v>SJW Group</v>
      </c>
      <c r="C77" s="35" t="s">
        <v>93</v>
      </c>
      <c r="D77" s="48">
        <f>(_xll.ciqfunctions.udf.CIQ($C77,$D$12))/1000</f>
        <v>0.67036300000000004</v>
      </c>
      <c r="E77" s="48"/>
      <c r="F77" s="48"/>
      <c r="G77" s="48">
        <f>(_xll.ciqfunctions.udf.CIQ($C77,$G$12)/1000)</f>
        <v>3.1687530000000002</v>
      </c>
      <c r="H77" s="37">
        <f>(_xll.ciqfunctions.udf.CIQ($C77,$H$12)/1000)</f>
        <v>1.8082039090000002</v>
      </c>
      <c r="I77" s="48" t="str">
        <f>IF(_xll.ciqfunctions.udf.CIQ($C77,$I$12)=0,"NR",_xll.ciqfunctions.udf.CIQ($C77,$I$12))</f>
        <v>A-</v>
      </c>
      <c r="J77" s="48"/>
      <c r="K77" s="40">
        <f>_xll.ciqfunctions.udf.CIQ($C77,$K$12)</f>
        <v>148.20500000000001</v>
      </c>
      <c r="L77" s="55">
        <f>-_xll.ciqfunctions.udf.CIQ($C77,$L$12)</f>
        <v>66.144000000000005</v>
      </c>
      <c r="M77" s="55">
        <f t="shared" si="4"/>
        <v>2.2406416303821963</v>
      </c>
      <c r="N77" s="48"/>
      <c r="O77" s="40">
        <f>((_xll.ciqfunctions.udf.CIQ($C77,$O$11))/(_xll.ciqfunctions.udf.CIQ($C77,$O$12)+_xll.ciqfunctions.udf.CIQ($C77,$O$11)))</f>
        <v>0.41381231985414874</v>
      </c>
      <c r="P77" s="40">
        <f>_xll.ciqfunctions.udf.CIQ($C77,$P$12)</f>
        <v>7.2506000000000004</v>
      </c>
      <c r="Q77" s="41">
        <f>_xll.ciqfunctions.udf.CIQ($C77,$Q$12)</f>
        <v>1.46432773025463</v>
      </c>
      <c r="R77" s="42">
        <f>_xll.ciqfunctions.udf.CIQ($C77,$R$12)</f>
        <v>45291</v>
      </c>
    </row>
    <row r="78" spans="1:20" ht="16.2" thickBot="1" x14ac:dyDescent="0.35">
      <c r="B78" s="47" t="str">
        <f>_xll.ciqfunctions.udf.CIQ(C78,$B$12)</f>
        <v>The York Water Company</v>
      </c>
      <c r="C78" s="47" t="s">
        <v>94</v>
      </c>
      <c r="D78" s="48">
        <f>(_xll.ciqfunctions.udf.CIQ($C78,$D$12))/1000</f>
        <v>6.8046000000000009E-2</v>
      </c>
      <c r="E78" s="48"/>
      <c r="F78" s="48"/>
      <c r="G78" s="48">
        <f>(_xll.ciqfunctions.udf.CIQ($C78,$G$12)/1000)</f>
        <v>0.47529199999999999</v>
      </c>
      <c r="H78" s="49">
        <f>(_xll.ciqfunctions.udf.CIQ($C78,$H$12)/1000)</f>
        <v>0.51372156700000005</v>
      </c>
      <c r="I78" s="48" t="str">
        <f>IF(_xll.ciqfunctions.udf.CIQ($C78,$I$12)=0,"NR",_xll.ciqfunctions.udf.CIQ($C78,$I$12))</f>
        <v>A-</v>
      </c>
      <c r="J78" s="48"/>
      <c r="K78" s="50">
        <f>_xll.ciqfunctions.udf.CIQ($C78,$K$12)</f>
        <v>26.960999999999999</v>
      </c>
      <c r="L78" s="50">
        <f>-_xll.ciqfunctions.udf.CIQ($C78,$L$12)</f>
        <v>6.4489999999999998</v>
      </c>
      <c r="M78" s="50">
        <f t="shared" si="4"/>
        <v>4.1806481625058147</v>
      </c>
      <c r="N78" s="48"/>
      <c r="O78" s="50">
        <f>((_xll.ciqfunctions.udf.CIQ($C78,$O$11))/(_xll.ciqfunctions.udf.CIQ($C78,$O$12)+_xll.ciqfunctions.udf.CIQ($C78,$O$11)))</f>
        <v>0.56433087337568921</v>
      </c>
      <c r="P78" s="50">
        <f>_xll.ciqfunctions.udf.CIQ($C78,$P$12)</f>
        <v>10.7776</v>
      </c>
      <c r="Q78" s="51">
        <f>_xll.ciqfunctions.udf.CIQ($C78,$Q$12)</f>
        <v>2.3595238063914299</v>
      </c>
      <c r="R78" s="42">
        <f>_xll.ciqfunctions.udf.CIQ($C78,$R$12)</f>
        <v>45199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JRW 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 Ring</dc:creator>
  <cp:lastModifiedBy>Woolridge, J. Randall</cp:lastModifiedBy>
  <dcterms:created xsi:type="dcterms:W3CDTF">2023-02-17T15:11:57Z</dcterms:created>
  <dcterms:modified xsi:type="dcterms:W3CDTF">2024-03-02T16:36:17Z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{45544A90-7131-4CD9-91AC-A198F41D5103}</vt:lpwstr>
  </property>
</Properties>
</file>